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lklk2\Desktop\IRF7-KIRC\二审修改\Supplementary Materials\IHC supplementary figure and dataset\"/>
    </mc:Choice>
  </mc:AlternateContent>
  <xr:revisionPtr revIDLastSave="0" documentId="13_ncr:1_{ECD8F6EE-B00C-4CCF-B268-8C66D5C4DB4F}" xr6:coauthVersionLast="47" xr6:coauthVersionMax="47" xr10:uidLastSave="{00000000-0000-0000-0000-000000000000}"/>
  <bookViews>
    <workbookView xWindow="-110" yWindow="-110" windowWidth="19420" windowHeight="12420" activeTab="2" xr2:uid="{00000000-000D-0000-FFFF-FFFF00000000}"/>
  </bookViews>
  <sheets>
    <sheet name="蛋白表达" sheetId="3" r:id="rId1"/>
    <sheet name="OS" sheetId="2" r:id="rId2"/>
    <sheet name="原始资料" sheetId="1" r:id="rId3"/>
  </sheets>
  <calcPr calcId="191029"/>
</workbook>
</file>

<file path=xl/calcChain.xml><?xml version="1.0" encoding="utf-8"?>
<calcChain xmlns="http://schemas.openxmlformats.org/spreadsheetml/2006/main">
  <c r="M41" i="1" l="1"/>
  <c r="M40" i="1"/>
  <c r="M39"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7" i="1"/>
  <c r="M6" i="1"/>
  <c r="M5" i="1"/>
  <c r="M4" i="1"/>
  <c r="M3" i="1"/>
  <c r="M2" i="1"/>
</calcChain>
</file>

<file path=xl/sharedStrings.xml><?xml version="1.0" encoding="utf-8"?>
<sst xmlns="http://schemas.openxmlformats.org/spreadsheetml/2006/main" count="395" uniqueCount="181">
  <si>
    <t>Normal</t>
  </si>
  <si>
    <t>Tumor</t>
  </si>
  <si>
    <t>statu</t>
  </si>
  <si>
    <t>time</t>
  </si>
  <si>
    <t>T</t>
  </si>
  <si>
    <t>N</t>
  </si>
  <si>
    <t>1</t>
  </si>
  <si>
    <t>T1N0M0</t>
  </si>
  <si>
    <t>I</t>
  </si>
  <si>
    <t>2</t>
  </si>
  <si>
    <t>T2N0M0</t>
  </si>
  <si>
    <t>II</t>
  </si>
  <si>
    <t>3</t>
  </si>
  <si>
    <t>4</t>
  </si>
  <si>
    <t>5</t>
  </si>
  <si>
    <t>TFE- PAX-8(+) CD117- P63- CK7- Melan-A(-) Vim+ Ki-67(+,&lt;5%) CD10++ RCC+</t>
  </si>
  <si>
    <t>6</t>
  </si>
  <si>
    <t>Ki-67(+,&lt;5%) CK7++ CD117- P63- Vim- CD10++ TFE- RCC+ PAX-8(+) Melan-A(-)</t>
  </si>
  <si>
    <t>7</t>
  </si>
  <si>
    <t>8</t>
  </si>
  <si>
    <t>9</t>
  </si>
  <si>
    <t>10</t>
  </si>
  <si>
    <t>11</t>
  </si>
  <si>
    <t>P63- Melan-A- RCC+/- CD117- PAX-8- TFE- CD10+ Ki-67(+,5%) CK7- Vim+</t>
  </si>
  <si>
    <t>T2N0M1</t>
  </si>
  <si>
    <t>IV</t>
  </si>
  <si>
    <t>12</t>
  </si>
  <si>
    <t>13</t>
  </si>
  <si>
    <t>Melan-A- P63- Melanoma- EMA+ S-100- CK+ Ki-67(+,5%) Des- GATA3- Vim+ CD68+ PAX-8+</t>
  </si>
  <si>
    <t>14</t>
  </si>
  <si>
    <t>15</t>
  </si>
  <si>
    <t>16</t>
  </si>
  <si>
    <t>17</t>
  </si>
  <si>
    <t>18</t>
  </si>
  <si>
    <t>19</t>
  </si>
  <si>
    <t>20</t>
  </si>
  <si>
    <t>21</t>
  </si>
  <si>
    <t>22</t>
  </si>
  <si>
    <t>T1N0M1</t>
  </si>
  <si>
    <t>23</t>
  </si>
  <si>
    <t>CK7+ Vim+ Ki-67(+,&lt;5%) CK++ TFE- CD117- CD10- PAX-8+</t>
  </si>
  <si>
    <t>24</t>
  </si>
  <si>
    <t>25</t>
  </si>
  <si>
    <t>26</t>
  </si>
  <si>
    <t>27</t>
  </si>
  <si>
    <t>28</t>
  </si>
  <si>
    <t>29</t>
  </si>
  <si>
    <t>30</t>
  </si>
  <si>
    <t>31</t>
  </si>
  <si>
    <t>32</t>
  </si>
  <si>
    <t>33</t>
  </si>
  <si>
    <t>34</t>
  </si>
  <si>
    <t>T3aN0M0</t>
  </si>
  <si>
    <t>III</t>
  </si>
  <si>
    <t>35</t>
  </si>
  <si>
    <t>36</t>
  </si>
  <si>
    <t>37</t>
  </si>
  <si>
    <t>T2bN0M0</t>
  </si>
  <si>
    <t>38</t>
  </si>
  <si>
    <t>39</t>
  </si>
  <si>
    <t>CD117- CD10++ Ki-67(+,&lt;10%) CK7- CA9++ TFE- PAX-8+</t>
  </si>
  <si>
    <t>T4N0M0</t>
  </si>
  <si>
    <t>40</t>
  </si>
  <si>
    <t>41</t>
  </si>
  <si>
    <t>42</t>
  </si>
  <si>
    <t>43</t>
  </si>
  <si>
    <t>No.</t>
    <phoneticPr fontId="1" type="noConversion"/>
  </si>
  <si>
    <t>Gender</t>
    <phoneticPr fontId="1" type="noConversion"/>
  </si>
  <si>
    <t>male</t>
  </si>
  <si>
    <t>male</t>
    <phoneticPr fontId="1" type="noConversion"/>
  </si>
  <si>
    <t>female</t>
    <phoneticPr fontId="1" type="noConversion"/>
  </si>
  <si>
    <t>59</t>
    <phoneticPr fontId="1" type="noConversion"/>
  </si>
  <si>
    <t>66</t>
    <phoneticPr fontId="1" type="noConversion"/>
  </si>
  <si>
    <t>61</t>
    <phoneticPr fontId="1" type="noConversion"/>
  </si>
  <si>
    <t>39</t>
    <phoneticPr fontId="1" type="noConversion"/>
  </si>
  <si>
    <t>65</t>
    <phoneticPr fontId="1" type="noConversion"/>
  </si>
  <si>
    <t>55</t>
    <phoneticPr fontId="1" type="noConversion"/>
  </si>
  <si>
    <t>50</t>
    <phoneticPr fontId="1" type="noConversion"/>
  </si>
  <si>
    <t>51</t>
    <phoneticPr fontId="1" type="noConversion"/>
  </si>
  <si>
    <t>45</t>
    <phoneticPr fontId="1" type="noConversion"/>
  </si>
  <si>
    <t>37</t>
    <phoneticPr fontId="1" type="noConversion"/>
  </si>
  <si>
    <t>58</t>
    <phoneticPr fontId="1" type="noConversion"/>
  </si>
  <si>
    <t>54</t>
    <phoneticPr fontId="1" type="noConversion"/>
  </si>
  <si>
    <t>40</t>
    <phoneticPr fontId="1" type="noConversion"/>
  </si>
  <si>
    <t>62</t>
    <phoneticPr fontId="1" type="noConversion"/>
  </si>
  <si>
    <t>77</t>
    <phoneticPr fontId="1" type="noConversion"/>
  </si>
  <si>
    <t>60</t>
    <phoneticPr fontId="1" type="noConversion"/>
  </si>
  <si>
    <t>53</t>
    <phoneticPr fontId="1" type="noConversion"/>
  </si>
  <si>
    <t>63</t>
    <phoneticPr fontId="1" type="noConversion"/>
  </si>
  <si>
    <t>44</t>
    <phoneticPr fontId="1" type="noConversion"/>
  </si>
  <si>
    <t>64</t>
    <phoneticPr fontId="1" type="noConversion"/>
  </si>
  <si>
    <t>57</t>
    <phoneticPr fontId="1" type="noConversion"/>
  </si>
  <si>
    <t>47</t>
    <phoneticPr fontId="1" type="noConversion"/>
  </si>
  <si>
    <t>30</t>
    <phoneticPr fontId="1" type="noConversion"/>
  </si>
  <si>
    <t>70</t>
    <phoneticPr fontId="1" type="noConversion"/>
  </si>
  <si>
    <t>Survival status</t>
    <phoneticPr fontId="1" type="noConversion"/>
  </si>
  <si>
    <t xml:space="preserve">Survival </t>
    <phoneticPr fontId="1" type="noConversion"/>
  </si>
  <si>
    <t>death</t>
    <phoneticPr fontId="1" type="noConversion"/>
  </si>
  <si>
    <t>Unknown</t>
    <phoneticPr fontId="1" type="noConversion"/>
  </si>
  <si>
    <t>Time of death</t>
    <phoneticPr fontId="1" type="noConversion"/>
  </si>
  <si>
    <t>Follow-up time</t>
    <phoneticPr fontId="1" type="noConversion"/>
  </si>
  <si>
    <t>treatment</t>
    <phoneticPr fontId="1" type="noConversion"/>
  </si>
  <si>
    <t>Surgery</t>
  </si>
  <si>
    <t>Surgery</t>
    <phoneticPr fontId="1" type="noConversion"/>
  </si>
  <si>
    <t>Surgery and targeted therapy</t>
    <phoneticPr fontId="1" type="noConversion"/>
  </si>
  <si>
    <t>Surgery and chemotherapy therapy</t>
    <phoneticPr fontId="1" type="noConversion"/>
  </si>
  <si>
    <t>Date of diagnosis</t>
    <phoneticPr fontId="1" type="noConversion"/>
  </si>
  <si>
    <t>Pathological diagnosis</t>
    <phoneticPr fontId="1" type="noConversion"/>
  </si>
  <si>
    <t>Immunohistochemistry (IHC)</t>
    <phoneticPr fontId="1" type="noConversion"/>
  </si>
  <si>
    <t>TNM staging</t>
    <phoneticPr fontId="1" type="noConversion"/>
  </si>
  <si>
    <t>Grade</t>
    <phoneticPr fontId="1" type="noConversion"/>
  </si>
  <si>
    <t>Age</t>
    <phoneticPr fontId="1" type="noConversion"/>
  </si>
  <si>
    <t>Time</t>
    <phoneticPr fontId="1" type="noConversion"/>
  </si>
  <si>
    <t>Vim+ LCK+ PAX-8(+) CK7- CD10- CD117- TFE focally + Ki-67(+,about 10-20%)</t>
    <phoneticPr fontId="1" type="noConversion"/>
  </si>
  <si>
    <t>CK8/18 focally + CK7- Vim focally+ CD117- TFE-3(-) PAX-8(-) CD10+ P504S- Ki-67&lt;1%</t>
    <phoneticPr fontId="1" type="noConversion"/>
  </si>
  <si>
    <t>LCK+ PAX-8(+) CD10+ Vim+ CK7- TFE focally and weakly+</t>
    <phoneticPr fontId="1" type="noConversion"/>
  </si>
  <si>
    <t>CD10+ CK7- Vim+ CK-P+ PAX-8+ TFE-3- RCC- Ki-67 about 10%</t>
    <phoneticPr fontId="1" type="noConversion"/>
  </si>
  <si>
    <t>CK-P+ Ki-67 about 40% CD117- Vim+ PAX-8+ CK7- CD10+</t>
    <phoneticPr fontId="1" type="noConversion"/>
  </si>
  <si>
    <t>CK+ PAX-8+ CA9+ TFE-3+ CD117- CK7- CD10- Vim+ Ki-67 about 30%</t>
    <phoneticPr fontId="1" type="noConversion"/>
  </si>
  <si>
    <t>CK-P+ CK7- PAX-8 focally+ Vim+ CD117- CD10+ CA9+ TFE-3- Ki-67 about 2%</t>
    <phoneticPr fontId="1" type="noConversion"/>
  </si>
  <si>
    <t>CK+ CK7- CA9+ CD10+ Pax-8 weakly+ P504S- CD117- Vim- TFE- Ki-67 about 10%</t>
    <phoneticPr fontId="1" type="noConversion"/>
  </si>
  <si>
    <t>CK-P positive in a subset of cells, CA9+ CD10+ Vim+ P504S+ Pax-8 weakly positive in a subset of cells,  CD117- CK7- SDHB+ TFE-3- Ki-67 about 2%</t>
    <phoneticPr fontId="1" type="noConversion"/>
  </si>
  <si>
    <t>CK-P+ EMA+ CK7- Vim+ CD10+ PAX-8+/- Ki-67 about 3% CD117- CA9+</t>
    <phoneticPr fontId="1" type="noConversion"/>
  </si>
  <si>
    <t>CK7- Ki-67 about 10%+ CA9+ CD10+ P504S- Vim+ CD117- Pax-8+ TFE- CK-</t>
    <phoneticPr fontId="1" type="noConversion"/>
  </si>
  <si>
    <t>IHC（1717676）：CD10(+);CKpan(+);Vimentin(+);TFE-3(rare +);P504s(rare +);Pax-8(rare +);CD117(-);CK7(-);E-cadherin(-);Melan-A(-);RCC(-).</t>
    <phoneticPr fontId="1" type="noConversion"/>
  </si>
  <si>
    <t>CK+ P504S+ TFE-3- CK7- CD117- PAX-8 rare weakly+ CD10- Vim+</t>
    <phoneticPr fontId="1" type="noConversion"/>
  </si>
  <si>
    <t>CKpan(+);CA9(+);CD10(regional+);Vimentin(regional+);CyclinD1(focally +);P504s(+);Pax-8(+);CD117(-);CK7(-);TFE-3(rare +);Melan-A(-).</t>
    <phoneticPr fontId="1" type="noConversion"/>
  </si>
  <si>
    <t>CD10+ CA9+ P504S focally + Vim focally+ CK+ PAX-8+ CD117- CK7- TFE-3 focally + Ki-67 about 60%</t>
    <phoneticPr fontId="1" type="noConversion"/>
  </si>
  <si>
    <t>CA9(+);CD10(+);CK7(-);P504s(+);Pax-8(+);TFE-3(rare+);Vimentin(+);CKLMW(+).</t>
    <phoneticPr fontId="1" type="noConversion"/>
  </si>
  <si>
    <t>CK+ CD10+ CA9+ Vim+ TFE-3- CK7 rare+ PAX-8 focally and weakly + CD117- Ki-67 about 5%</t>
    <phoneticPr fontId="1" type="noConversion"/>
  </si>
  <si>
    <t>CK+ Vim rare+ CA9+ PAX-8 focally + CD10+ TFE-3- CK7- CD117- Ki-67 about 5%</t>
    <phoneticPr fontId="1" type="noConversion"/>
  </si>
  <si>
    <t>CK-P+ CA9+ CK7- CD117- CD10+ Vim+ P504S focally+ Pax-8 weakly + TFE-3- 3DHB+ Ki-67 about 5%</t>
    <phoneticPr fontId="1" type="noConversion"/>
  </si>
  <si>
    <t>CK-Pan weakly+ CA9+ CD10+ CK7- CD117- Pax-8 focally and weakly+ TFE-3- P504S focally+ SDHB+ Vim+ Ki-67 about 2%</t>
    <phoneticPr fontId="1" type="noConversion"/>
  </si>
  <si>
    <t>Vim- TFE-3- CK7- P504S focally+ CD117- CD10+ Pax-8- CA9+ Ki-67 about 5% CK-P+</t>
    <phoneticPr fontId="1" type="noConversion"/>
  </si>
  <si>
    <t>CK-Pan focally+ CA9+ CD117- CK7- P504S focally+ TFE-3- CD10+ Pax-8- SDHB+ Vim focally+ Ki-67 about 2%</t>
    <phoneticPr fontId="1" type="noConversion"/>
  </si>
  <si>
    <t>CK7- CD117- PAX-8- PAX-2 rare weakly+, CD10+ Vim+ TFE-3- Ki-67&lt;2%</t>
    <phoneticPr fontId="1" type="noConversion"/>
  </si>
  <si>
    <t>CK+ Vim rare+ PAX-8 focally and weakly+ CK7 focally+ CD117- TFE-3- CD10+ CD34 vasculature+ Ki-67&lt;5%</t>
    <phoneticPr fontId="1" type="noConversion"/>
  </si>
  <si>
    <t>1. (Left kidney) Clear cell renal cell carcinoma, WHO/ISUP Grade 2. The tumor measures 10×7×6 cm, shows a trend of invading into but not through the renal fibrous capsule, and no definite lymphovascular invasion is identified.
2. The left ureteral margin is free of carcinoma.</t>
    <phoneticPr fontId="1" type="noConversion"/>
  </si>
  <si>
    <t>1. (Left kidney) Clear cell renal cell carcinoma, predominantly Grade 1 with focal areas of Grade 2. Tumor size: 3.5×3×2cm.
2. Adrenal gland, ureteral margin, and renal vein margin are negative for carcinoma.</t>
    <phoneticPr fontId="1" type="noConversion"/>
  </si>
  <si>
    <t>1. (Left kidney) Clear cell renal cell carcinoma with necrosis, WHO/ISUP Grade 3 with focal Grade 4 features. The tumor measures 5.0×4.5×4.0cm. It invades the renal sinus fat and the renal fibrous capsule (without penetration), but does not involve the renal pelvis.
2. Adrenal gland and ureteral margin are negative for carcinoma.
3. Two hilar lymph nodes are negative for metastatic carcinoma.</t>
    <phoneticPr fontId="1" type="noConversion"/>
  </si>
  <si>
    <t>1. (Right kidney) Clear cell renal cell carcinoma, WHO/ISUP Grade 2-3. The tumor measures 8.0×7.0×6.0cm. It does not involve the renal pelvis and has not penetrated the renal fibrous capsule.
2. Ureteral and renal vascular margins are negative for carcinoma.</t>
    <phoneticPr fontId="1" type="noConversion"/>
  </si>
  <si>
    <t>1. (Right kidney) Findings consistent with clear cell renal cell carcinoma, WHO/ISUP Grade 2. Tumor size: 3.0×3.0×2.0 cm.
2. Surgical margins are negative for carcinoma.</t>
    <phoneticPr fontId="1" type="noConversion"/>
  </si>
  <si>
    <t>1. (Left kidney) Findings consistent with clear cell renal cell carcinoma, WHO/ISUP Grade 2. Tumor measures 9.0×7.0×6.0 cm.
2. Ureteral margin and renal vascular margins are negative for malignancy.</t>
    <phoneticPr fontId="1" type="noConversion"/>
  </si>
  <si>
    <t>1. (Right kidney) Renal cell carcinoma, consistent with clear cell type (WHO/ISUP Grade 2) supported by immunohistochemistry. Tumor size: 5.5 cm in greatest dimension.
2. Renal capsule, ureteral margin, and renal hilar vascular margins are negative for carcinoma.</t>
    <phoneticPr fontId="1" type="noConversion"/>
  </si>
  <si>
    <t>1. (Right kidney) Clear cell renal cell carcinoma, Grade 1. Tumor size: 4.0×4.0×3.0cm.
2. Ureteral and vascular margins are negative for carcinoma.</t>
    <phoneticPr fontId="1" type="noConversion"/>
  </si>
  <si>
    <t>1. (Left kidney) Clear cell renal cell carcinoma, Grade 1-2. Tumor measures 5.5×3.0×3.0cm. It abuts the renal capsule without penetration.
2. Left ureteral and renal vein margins are negative for carcinoma.</t>
    <phoneticPr fontId="1" type="noConversion"/>
  </si>
  <si>
    <t>1. (Left renal mass) Findings favor clear cell renal cell carcinoma, Grade 2-3. Tumor measures 3.0×2.5×2.5cm. No capsular invasion is identified.
2. Surgical margin is negative for carcinoma</t>
    <phoneticPr fontId="1" type="noConversion"/>
  </si>
  <si>
    <t>1. (Left kidney) Clear cell renal cell carcinoma with extensive necrosis, WHO/ISUP Grade 2. Tumor measures 9.0 ×9.0×8.0cm. The renal capsule is intact.
2. Ureteral margin, vascular margin, and a small nodule are negative for carcinoma. One lymph node is identified, showing reactive hyperplasia.</t>
    <phoneticPr fontId="1" type="noConversion"/>
  </si>
  <si>
    <t>1. (Left kidney) Renal cell carcinoma, WHO/ISUP Grade 3, with necrosis, favoring clear cell type. The tumor measures 11.0×10.0×10.0cm, involves the renal pelvis, but does not involve the renal sinus fat and shows no penetration through the renal fibrous capsule.
2. Left ureteral margin and left adrenal gland are negative for carcinoma.
3. Four hilar lymph nodes are negative for metastatic carcinoma.</t>
    <phoneticPr fontId="1" type="noConversion"/>
  </si>
  <si>
    <t>1. (Right kidney) Clear cell renal cell carcinoma, Grade 1-2, with focal cystic areas. Tumor measures 4.5 ×4.0×4.0 cm. The renal fibrous capsule is intact (no penetration).
2. Ureteral and renal vascular margins are negative for carcinoma.</t>
    <phoneticPr fontId="1" type="noConversion"/>
  </si>
  <si>
    <t>1. (Right kidney) Neoplasm with clear cell features, most consistent with (favoring) clear cell renal cell carcinoma, WHO/ISUP Grade 2. The tumor measures 3.5×3.5× 3.0cm, does not involve the renal capsule, and no definite lymphovascular invasion is identified.
2. Right ureteral margin and renal hilar vessels are negative for tumor involvement.
Note: Immunohistochemical studies are recommended for further classification.</t>
    <phoneticPr fontId="1" type="noConversion"/>
  </si>
  <si>
    <t>1. (Right kidney) Renal cell carcinoma, consistent with clear cell type (WHO/ISUP Grade 2-3) supported by immunohistochemistry. Tumor size: 4.5 cm in greatest dimension.
2. Gallbladder, right ureteral margin, renal hilar vascular margins, and renal capsule are negative for carcinoma.</t>
    <phoneticPr fontId="1" type="noConversion"/>
  </si>
  <si>
    <t>1. (Left kidney) Clear cell renal cell carcinoma, WHO/ISUP Grade 3. The tumor measures 8.0×7.0×7.0cm, involves the renal pelvis and sinus, and extends into the renal fibrous capsule approaching/periadipose tissue. No definite lymphovascular invasion is identified.
2. Left ureteral margin is negative for carcinoma.</t>
    <phoneticPr fontId="1" type="noConversion"/>
  </si>
  <si>
    <t>1. (Right kidney) Renal cell carcinoma, consistent with clear cell type (predominantly WHO/ISUP Grade 2 with focal Grade 4 areas) supported by immunohistochemistry. Tumor size: 4.0 cm in greatest dimension. The renal capsule is not involved.
2. Right ureteral margin and renal hilar vascular margins are negative for carcinoma.</t>
    <phoneticPr fontId="1" type="noConversion"/>
  </si>
  <si>
    <t>1. (Right kidney) Clear cell renal cell carcinoma, Grade 2. Tumor measures 4.5×4.0×3.5 cm. No definite lymphovascular or perineural invasion is identified.
2. (Right ureter and renal pelvis) No tumor invasion is seen. However, low-grade urothelial intraepithelial neoplasia is present.</t>
    <phoneticPr fontId="1" type="noConversion"/>
  </si>
  <si>
    <t>1. (Left kidney) Clear cell renal cell carcinoma, WHO/ISUP Grade 2-3. The tumor measures 4.0×3.0×3.0 cm, invades into but not through the renal fibrous capsule. No definite lymphovascular tumor thrombus is identified. The renal pelvis is negative for involvement.
2. Left ureteral margin and renal hilar vessels are negative for carcinoma.</t>
    <phoneticPr fontId="1" type="noConversion"/>
  </si>
  <si>
    <t>1. (Left kidney) Renal cell carcinoma, consistent with clear cell type (WHO/ISUP Grade 2) supported by immunohistochemistry. Tumor size: 2.0 cm in greatest dimension. The renal capsule is intact.
2. Left ureteral margin and renal hilar vascular margins are negative for carcinoma.</t>
    <phoneticPr fontId="1" type="noConversion"/>
  </si>
  <si>
    <t>1. (Right kidney) Clear cell renal cell carcinoma, WHO/ISUP Grade 2 with focal Grade 3 features. Tumor measures 5.0×4.0×4.0cm.
2. Ureteral and vascular margins are negative for carcinoma.</t>
    <phoneticPr fontId="1" type="noConversion"/>
  </si>
  <si>
    <t>Pathological examination of the left nephrectomy specimen reveals a clear cell renal cell carcinoma, histologically graded as WHO/ISUP Grade 2. The tumor measures 3.0 cm in greatest dimension. It is confined to the renal parenchyma without involvement of the renal pelvis or penetration of the renal capsule. All surgical margins, including the ureter and renal vessels, are free of tumor.</t>
    <phoneticPr fontId="1" type="noConversion"/>
  </si>
  <si>
    <t>1. (Left kidney) Clear cell renal cell carcinoma with papillary features. Tumor measures 4.0×4.0×3.5 cm.
2. Ureteral margin and left adrenal gland are negative for malignancy.</t>
    <phoneticPr fontId="1" type="noConversion"/>
  </si>
  <si>
    <t>1. (Left kidney) Renal cell carcinoma, consistent with clear cell type (WHO/ISUP Grade 2) and supported by immunohistochemistry. Tumor size: 3.0 cm in greatest dimension.
2. Left ureteral margin, renal capsule, and renal hilar vascular margins are negative for carcinoma.</t>
    <phoneticPr fontId="1" type="noConversion"/>
  </si>
  <si>
    <t>1. (Right kidney) Clear cell renal cell carcinoma, WHO/ISUP Grade 3. Tumor measures 5.0×3.0×3.0cm.
2. Renal vascular and ureteral margins are negative for carcinoma.</t>
    <phoneticPr fontId="1" type="noConversion"/>
  </si>
  <si>
    <t>Specimen: Left Kidney and Adrenal Gland
1. (Left kidney) Renal cell carcinoma, favoring clear cell type. Tumor measures 3.0×2.0×1.5cm. It does not involve the renal capsule or renal pelvis. Immunohistochemical studies are recommended for definitive classification.
2. Ureteral and vascular margins are negative for carcinoma.
3. (Adrenal gland) No malignant identified.</t>
    <phoneticPr fontId="1" type="noConversion"/>
  </si>
  <si>
    <t>1. (Right kidney) Renal cell carcinoma, most consistent with clear cell type. The tumor measures 9.0×6.0×6.0cm and involves the renal sinus. Immunohistochemistry is recommended for definitive diagnosis.
2. Renal hilar lymph nodes are negative for metastasis (0/2).
3. Ureteral margin and adrenal gland are negative for tumor involvement.</t>
    <phoneticPr fontId="1" type="noConversion"/>
  </si>
  <si>
    <t>1. (Left kidney) Renal cell carcinoma, consistent with clear cell type, corresponding to approximately WHO/ISUP Grade 2. Tumor measures 8.5 ×8.0×5.5 cm.
2. Ureteral and vascular margins are negative for carcinoma.</t>
    <phoneticPr fontId="1" type="noConversion"/>
  </si>
  <si>
    <t>1. (Left kidney) Renal cell carcinoma, consistent with clear cell type (WHO/ISUP Grade 1) supported by histomorphology and immunohistochemistry. Tumor measures 6.0×5.0×4.0cm.
2. (Adrenal gland) Negative for carcinoma.
3. Ureteral margin, renal pelvis, and perirenal fatty capsule are negative for carcinoma.</t>
    <phoneticPr fontId="1" type="noConversion"/>
  </si>
  <si>
    <t>Specimen: Right Kidney and Adrenal Gland
1. (Right kidney and mass) Renal cell carcinoma, consistent with clear cell type (WHO/ISUP Grade 1), supported by histomorphology and immunohistochemistry. Tumor measures 7.0×6.0×5.0 cm.
2. (Adrenal gland) Negative for carcinoma.
3. Ureteral margin, renal hilar vascular margins, renal pelvis, and perirenal fatty capsule are negative for carcinoma.</t>
    <phoneticPr fontId="1" type="noConversion"/>
  </si>
  <si>
    <t>1. (Left kidney) Clear cell renal cell carcinoma, WHO/ISUP Grade 2. Tumor measures approximately 6.0×5.0×5.0cm.
2. Ureteral and vascular margins are negative for carcinoma.</t>
    <phoneticPr fontId="1" type="noConversion"/>
  </si>
  <si>
    <t>Specimen: Right Kidney and Adrenal Gland
1. (Right kidney and adrenal) Renal cell carcinoma, consistent with clear cell type (WHO/ISUP Grade 2) supported by immunohistochemistry. Tumor measures 9.0×6.0×4.0 cm.
2. Ureteral and vascular margins are negative for carcinoma.</t>
    <phoneticPr fontId="1" type="noConversion"/>
  </si>
  <si>
    <t>Specimen: Right Kidney and Mass
1. (Right kidney and mass) Renal cell carcinoma, consistent with clear cell type (WHO/ISUP Grade 1) supported by histomorphology and immunohistochemistry. Tumor measures 4.5×4.0×3.0cm.
2. Ureteral margin, renal hilar vascular margins, renal pelvis, renal sinus fat, and perirenal fatty capsule are negative for carcinoma.</t>
    <phoneticPr fontId="1" type="noConversion"/>
  </si>
  <si>
    <t>1. (Left kidney) Renal cell carcinoma, consistent with clear cell type (WHO/ISUP Grade 2) supported by immunohistochemistry. Tumor size: 8.0 cm in greatest dimension. Carcinoma is identified within the renal vein.
2. Ureteral margin, adrenal gland, and renal capsule are negative for carcinoma.</t>
    <phoneticPr fontId="1" type="noConversion"/>
  </si>
  <si>
    <t>1. (Left kidney) Clear cell renal cell carcinoma, WHO/ISUP Grade 2. Tumor measures 5.0 ×4.0×4.5 cm.
2. Ureteral and vascular margins are negative for carcinoma.</t>
    <phoneticPr fontId="1" type="noConversion"/>
  </si>
  <si>
    <t>A. Left Kidney:
1. Renal cell carcinoma, consistent with clear cell type (WHO/ISUP Grade 2) supported by immunohistochemistry. Greatest dimension: 9.0 cm.
2. Renal hilar vascular margin, left ureteral margin, and renal capsule are negative for carcinoma.
B. Bladder Mass:
3. Inflammatory lesion.</t>
    <phoneticPr fontId="1" type="noConversion"/>
  </si>
  <si>
    <t>1. (Left kidney) Clear cell renal cell carcinoma, WHO/ISUP Grade 2. Tumor measures 8.0 ×6.0×5.0cm. The carcinoma invades into but does not penetrate through the renal capsule.
2. Ureteral and vascular margins are negative for carcinoma.</t>
    <phoneticPr fontId="1" type="noConversion"/>
  </si>
  <si>
    <t>1. (Right kidney) Renal cell carcinoma with predominantly clear cell features, WHO/ISUP Grade 2 with focal Grade 3 changes and necrosis. The tumor is positive for TFE-3 by immunohistochemistry. Genetic testing is strongly recommended to confirm or exclude the diagnosis of Xp11.2 translocation renal cell carcinoma. The tumor invades into but not through the fibrous capsule. Tumor measures 12.0 ×12.0×8.0cm.
2. Ureteral margin and renal hilar vascular margins are negative for carcinoma.
3. (Right adrenal gland) Benign adrenal cortical tissue.</t>
    <phoneticPr fontId="1" type="noConversion"/>
  </si>
  <si>
    <t>Right Kidney:
1. Clear cell renal cell carcinoma. Tumor measures 8.0 ×5.0×4.5cm and invades the renal capsule.
2. Ureteral margin is negative for carcinoma.
B. Intestinal Mass:
3. Carcinoma is present, consistent with involvement.</t>
    <phoneticPr fontId="1" type="noConversion"/>
  </si>
  <si>
    <t xml:space="preserve">Specimen: Left Kidney and Adrenal Gland
1. (Left kidney) Clear cell renal cell carcinoma, WHO/ISUP Grade 2-3. Tumor measures 7.5×5.5×3.5cm. The renal capsule is negative for invasion.
2. (Adrenal gland) Focal sebaceous hyperplasia is noted. No carcinoma is identified.
3. Ureteral margin and renal hilar vascular margins are negative for carcinoma.
</t>
    <phoneticPr fontId="1" type="noConversion"/>
  </si>
  <si>
    <t>1. (Right kidney) Renal cell carcinoma, consistent with clear cell type (WHO/ISUP Grade 1) supported by histomorphology and immunohistochemistry. Tumor measures 4.0×4.0×4.0cm.
2. (Adrenal gland) Negative for carcinoma.
3. Ureteral and vascular margins, perirenal fat and capsule, renal sinus, and renal pelvis are all negative for carcinoma.
4. (Retroperitoneal lymph nodes) Two lymph nodes are negative for metastasis (0/2).</t>
    <phoneticPr fontId="1" type="noConversion"/>
  </si>
  <si>
    <t>1. (Right kidney) Renal cell carcinoma, consistent with clear cell type (WHO/ISUP Grade 1) supported by histomorphology and immunohistochemistry. Tumor measures 6.0 cm in greatest dimension. The tumor is associated with extensive hemorrhage and clot formation, invades through the renal capsule, and shows focal extension into the perirenal fibroadipose tissue. The renal pelvis is not involved.
2. Right ureteral margin is negative for carcinoma.</t>
    <phoneticPr fontId="1" type="noConversion"/>
  </si>
  <si>
    <t>1. (Right kidney) Clear cell renal cell carcinoma, WHO/ISUP Grade 2. Tumor measures 5.5 ×4.0×3.5cm. The perirenal fatty capsule is free of tumor invasion.
2. Renal pelvis, ureteral margin, and vascular margins are all negative for carcinoma.</t>
    <phoneticPr fontId="1" type="noConversion"/>
  </si>
  <si>
    <t>CK+ PAX-8 focally+ CD10+ Vimentin+ CK7-</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</si>
</sst>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yyyy/m/d;@"/>
    <numFmt numFmtId="179" formatCode="0_ "/>
  </numFmts>
  <fonts count="4" x14ac:knownFonts="1">
    <font>
      <sz val="11"/>
      <color theme="1"/>
      <name val="宋体"/>
      <charset val="134"/>
      <scheme val="minor"/>
    </font>
    <font>
      <sz val="9"/>
      <name val="宋体"/>
      <charset val="134"/>
      <scheme val="minor"/>
    </font>
    <font>
      <sz val="9"/>
      <name val="宋体"/>
      <family val="3"/>
      <charset val="134"/>
      <scheme val="minor"/>
    </font>
    <font>
      <sz val="11"/>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3" fillId="0" borderId="1" xfId="0" applyFont="1" applyBorder="1">
      <alignment vertical="center"/>
    </xf>
    <xf numFmtId="49" fontId="3" fillId="0" borderId="1" xfId="0" applyNumberFormat="1" applyFont="1" applyBorder="1" applyAlignment="1">
      <alignment horizontal="center"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lignment vertical="center"/>
    </xf>
    <xf numFmtId="49" fontId="3" fillId="0" borderId="1" xfId="0" applyNumberFormat="1" applyFont="1" applyBorder="1" applyAlignment="1">
      <alignment horizontal="center" vertical="top" wrapText="1"/>
    </xf>
    <xf numFmtId="178" fontId="3" fillId="0" borderId="1" xfId="0" applyNumberFormat="1" applyFont="1" applyBorder="1" applyAlignment="1">
      <alignment vertical="top" wrapText="1"/>
    </xf>
    <xf numFmtId="49" fontId="3" fillId="0" borderId="1" xfId="0" applyNumberFormat="1" applyFont="1" applyBorder="1" applyAlignment="1">
      <alignment vertical="top" wrapText="1"/>
    </xf>
    <xf numFmtId="178" fontId="3" fillId="0" borderId="1" xfId="0" applyNumberFormat="1" applyFont="1" applyBorder="1">
      <alignment vertical="center"/>
    </xf>
    <xf numFmtId="0" fontId="3" fillId="0" borderId="3" xfId="0" applyFont="1" applyBorder="1">
      <alignment vertical="center"/>
    </xf>
    <xf numFmtId="0" fontId="3" fillId="0" borderId="2" xfId="0" applyFont="1" applyBorder="1">
      <alignment vertical="center"/>
    </xf>
    <xf numFmtId="14" fontId="3" fillId="0" borderId="1" xfId="0" applyNumberFormat="1" applyFont="1" applyBorder="1">
      <alignment vertical="center"/>
    </xf>
    <xf numFmtId="179" fontId="3" fillId="0" borderId="3" xfId="0" applyNumberFormat="1" applyFont="1" applyBorder="1">
      <alignment vertical="center"/>
    </xf>
    <xf numFmtId="178" fontId="3" fillId="0" borderId="0" xfId="0" applyNumberFormat="1"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4"/>
  <sheetViews>
    <sheetView workbookViewId="0">
      <selection activeCell="F11" sqref="F11"/>
    </sheetView>
  </sheetViews>
  <sheetFormatPr defaultColWidth="9" defaultRowHeight="14" x14ac:dyDescent="0.25"/>
  <cols>
    <col min="1" max="1" width="8.7265625"/>
    <col min="2" max="2" width="18.54296875" customWidth="1"/>
  </cols>
  <sheetData>
    <row r="1" spans="1:2" x14ac:dyDescent="0.25">
      <c r="A1" t="s">
        <v>0</v>
      </c>
      <c r="B1" t="s">
        <v>1</v>
      </c>
    </row>
    <row r="2" spans="1:2" x14ac:dyDescent="0.25">
      <c r="A2">
        <v>51.76</v>
      </c>
      <c r="B2">
        <v>61.87</v>
      </c>
    </row>
    <row r="3" spans="1:2" x14ac:dyDescent="0.25">
      <c r="A3">
        <v>63.76</v>
      </c>
      <c r="B3">
        <v>113.61</v>
      </c>
    </row>
    <row r="4" spans="1:2" x14ac:dyDescent="0.25">
      <c r="A4">
        <v>39.909999999999997</v>
      </c>
      <c r="B4">
        <v>63.66</v>
      </c>
    </row>
    <row r="5" spans="1:2" x14ac:dyDescent="0.25">
      <c r="A5">
        <v>55.34</v>
      </c>
      <c r="B5">
        <v>65.459999999999994</v>
      </c>
    </row>
    <row r="6" spans="1:2" x14ac:dyDescent="0.25">
      <c r="A6">
        <v>45.74</v>
      </c>
      <c r="B6">
        <v>116.5</v>
      </c>
    </row>
    <row r="7" spans="1:2" x14ac:dyDescent="0.25">
      <c r="A7">
        <v>70.48</v>
      </c>
      <c r="B7">
        <v>96.47</v>
      </c>
    </row>
    <row r="8" spans="1:2" x14ac:dyDescent="0.25">
      <c r="A8">
        <v>29.99</v>
      </c>
      <c r="B8">
        <v>33.07</v>
      </c>
    </row>
    <row r="9" spans="1:2" x14ac:dyDescent="0.25">
      <c r="A9">
        <v>93.79</v>
      </c>
      <c r="B9">
        <v>137.03</v>
      </c>
    </row>
    <row r="10" spans="1:2" x14ac:dyDescent="0.25">
      <c r="A10">
        <v>94.51</v>
      </c>
      <c r="B10">
        <v>95.74</v>
      </c>
    </row>
    <row r="11" spans="1:2" x14ac:dyDescent="0.25">
      <c r="A11">
        <v>77.22</v>
      </c>
      <c r="B11">
        <v>89.8</v>
      </c>
    </row>
    <row r="12" spans="1:2" x14ac:dyDescent="0.25">
      <c r="A12">
        <v>64.37</v>
      </c>
      <c r="B12">
        <v>87.12</v>
      </c>
    </row>
    <row r="13" spans="1:2" x14ac:dyDescent="0.25">
      <c r="A13">
        <v>70.13</v>
      </c>
      <c r="B13">
        <v>114.77</v>
      </c>
    </row>
    <row r="14" spans="1:2" x14ac:dyDescent="0.25">
      <c r="A14">
        <v>78.97</v>
      </c>
      <c r="B14">
        <v>96.37</v>
      </c>
    </row>
    <row r="15" spans="1:2" x14ac:dyDescent="0.25">
      <c r="A15">
        <v>105.07</v>
      </c>
      <c r="B15">
        <v>113.08</v>
      </c>
    </row>
    <row r="16" spans="1:2" x14ac:dyDescent="0.25">
      <c r="A16">
        <v>108.16</v>
      </c>
      <c r="B16">
        <v>128.05000000000001</v>
      </c>
    </row>
    <row r="17" spans="1:2" x14ac:dyDescent="0.25">
      <c r="A17">
        <v>105.88</v>
      </c>
      <c r="B17">
        <v>147.15</v>
      </c>
    </row>
    <row r="18" spans="1:2" x14ac:dyDescent="0.25">
      <c r="A18">
        <v>80.180000000000007</v>
      </c>
      <c r="B18">
        <v>110.49</v>
      </c>
    </row>
    <row r="19" spans="1:2" x14ac:dyDescent="0.25">
      <c r="A19">
        <v>46.1</v>
      </c>
      <c r="B19">
        <v>64.12</v>
      </c>
    </row>
    <row r="20" spans="1:2" x14ac:dyDescent="0.25">
      <c r="A20">
        <v>52.38</v>
      </c>
      <c r="B20">
        <v>97.58</v>
      </c>
    </row>
    <row r="21" spans="1:2" x14ac:dyDescent="0.25">
      <c r="A21">
        <v>72.3</v>
      </c>
      <c r="B21">
        <v>102.29</v>
      </c>
    </row>
    <row r="22" spans="1:2" x14ac:dyDescent="0.25">
      <c r="A22">
        <v>72.98</v>
      </c>
      <c r="B22">
        <v>88.53</v>
      </c>
    </row>
    <row r="23" spans="1:2" x14ac:dyDescent="0.25">
      <c r="A23">
        <v>58.7</v>
      </c>
      <c r="B23">
        <v>74.260000000000005</v>
      </c>
    </row>
    <row r="24" spans="1:2" x14ac:dyDescent="0.25">
      <c r="A24">
        <v>86.57</v>
      </c>
      <c r="B24">
        <v>100.76</v>
      </c>
    </row>
    <row r="25" spans="1:2" x14ac:dyDescent="0.25">
      <c r="A25">
        <v>17.38</v>
      </c>
      <c r="B25">
        <v>72.75</v>
      </c>
    </row>
    <row r="26" spans="1:2" x14ac:dyDescent="0.25">
      <c r="A26">
        <v>55.67</v>
      </c>
      <c r="B26">
        <v>62.01</v>
      </c>
    </row>
    <row r="27" spans="1:2" x14ac:dyDescent="0.25">
      <c r="A27">
        <v>80.63</v>
      </c>
      <c r="B27">
        <v>96.9</v>
      </c>
    </row>
    <row r="28" spans="1:2" x14ac:dyDescent="0.25">
      <c r="A28">
        <v>133.56</v>
      </c>
      <c r="B28">
        <v>151.18</v>
      </c>
    </row>
    <row r="29" spans="1:2" x14ac:dyDescent="0.25">
      <c r="A29">
        <v>65.38</v>
      </c>
      <c r="B29">
        <v>144.38</v>
      </c>
    </row>
    <row r="30" spans="1:2" x14ac:dyDescent="0.25">
      <c r="A30">
        <v>57.31</v>
      </c>
      <c r="B30">
        <v>91.97</v>
      </c>
    </row>
    <row r="31" spans="1:2" x14ac:dyDescent="0.25">
      <c r="A31">
        <v>135.05000000000001</v>
      </c>
      <c r="B31">
        <v>150.86000000000001</v>
      </c>
    </row>
    <row r="32" spans="1:2" x14ac:dyDescent="0.25">
      <c r="A32">
        <v>73.41</v>
      </c>
      <c r="B32">
        <v>91.21</v>
      </c>
    </row>
    <row r="33" spans="1:2" x14ac:dyDescent="0.25">
      <c r="A33">
        <v>68.489999999999995</v>
      </c>
      <c r="B33">
        <v>101.17</v>
      </c>
    </row>
    <row r="34" spans="1:2" x14ac:dyDescent="0.25">
      <c r="A34">
        <v>106.64</v>
      </c>
      <c r="B34">
        <v>151.22</v>
      </c>
    </row>
    <row r="35" spans="1:2" x14ac:dyDescent="0.25">
      <c r="A35">
        <v>36.39</v>
      </c>
      <c r="B35">
        <v>29.8</v>
      </c>
    </row>
    <row r="36" spans="1:2" x14ac:dyDescent="0.25">
      <c r="A36">
        <v>41.84</v>
      </c>
      <c r="B36">
        <v>34.86</v>
      </c>
    </row>
    <row r="37" spans="1:2" x14ac:dyDescent="0.25">
      <c r="A37">
        <v>76.16</v>
      </c>
      <c r="B37">
        <v>6.92</v>
      </c>
    </row>
    <row r="38" spans="1:2" x14ac:dyDescent="0.25">
      <c r="A38">
        <v>84.27</v>
      </c>
      <c r="B38">
        <v>19.11</v>
      </c>
    </row>
    <row r="39" spans="1:2" x14ac:dyDescent="0.25">
      <c r="A39">
        <v>55.94</v>
      </c>
      <c r="B39">
        <v>13.45</v>
      </c>
    </row>
    <row r="40" spans="1:2" x14ac:dyDescent="0.25">
      <c r="A40">
        <v>63.13</v>
      </c>
      <c r="B40">
        <v>15.08</v>
      </c>
    </row>
    <row r="41" spans="1:2" x14ac:dyDescent="0.25">
      <c r="A41">
        <v>71.23</v>
      </c>
      <c r="B41">
        <v>10</v>
      </c>
    </row>
    <row r="42" spans="1:2" x14ac:dyDescent="0.25">
      <c r="A42">
        <v>136.19</v>
      </c>
      <c r="B42">
        <v>154.09</v>
      </c>
    </row>
    <row r="43" spans="1:2" x14ac:dyDescent="0.25">
      <c r="A43">
        <v>137.75</v>
      </c>
      <c r="B43">
        <v>152.74</v>
      </c>
    </row>
    <row r="44" spans="1:2" x14ac:dyDescent="0.25">
      <c r="A44">
        <v>72.2</v>
      </c>
      <c r="B44">
        <v>161.34</v>
      </c>
    </row>
  </sheetData>
  <phoneticPr fontId="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1"/>
  <sheetViews>
    <sheetView workbookViewId="0">
      <selection activeCell="F5" sqref="F5"/>
    </sheetView>
  </sheetViews>
  <sheetFormatPr defaultColWidth="9" defaultRowHeight="14" x14ac:dyDescent="0.25"/>
  <cols>
    <col min="1" max="1" width="15.7265625" customWidth="1"/>
    <col min="2" max="3" width="8.7265625"/>
  </cols>
  <sheetData>
    <row r="1" spans="1:3" x14ac:dyDescent="0.25">
      <c r="A1" t="s">
        <v>2</v>
      </c>
      <c r="B1" t="s">
        <v>3</v>
      </c>
      <c r="C1" t="s">
        <v>4</v>
      </c>
    </row>
    <row r="2" spans="1:3" x14ac:dyDescent="0.25">
      <c r="A2">
        <v>0</v>
      </c>
      <c r="B2">
        <v>1662</v>
      </c>
      <c r="C2">
        <v>61.87</v>
      </c>
    </row>
    <row r="3" spans="1:3" x14ac:dyDescent="0.25">
      <c r="A3">
        <v>1</v>
      </c>
      <c r="B3">
        <v>779</v>
      </c>
      <c r="C3">
        <v>113.61</v>
      </c>
    </row>
    <row r="4" spans="1:3" x14ac:dyDescent="0.25">
      <c r="A4">
        <v>0</v>
      </c>
      <c r="B4">
        <v>1637</v>
      </c>
      <c r="C4">
        <v>63.66</v>
      </c>
    </row>
    <row r="5" spans="1:3" x14ac:dyDescent="0.25">
      <c r="A5">
        <v>0</v>
      </c>
      <c r="B5">
        <v>1631</v>
      </c>
      <c r="C5">
        <v>65.459999999999994</v>
      </c>
    </row>
    <row r="6" spans="1:3" x14ac:dyDescent="0.25">
      <c r="A6">
        <v>1</v>
      </c>
      <c r="B6">
        <v>675</v>
      </c>
      <c r="C6">
        <v>116.5</v>
      </c>
    </row>
    <row r="7" spans="1:3" x14ac:dyDescent="0.25">
      <c r="A7">
        <v>1</v>
      </c>
      <c r="B7">
        <v>1035</v>
      </c>
      <c r="C7">
        <v>96.47</v>
      </c>
    </row>
    <row r="8" spans="1:3" x14ac:dyDescent="0.25">
      <c r="A8">
        <v>0</v>
      </c>
      <c r="B8">
        <v>1601</v>
      </c>
      <c r="C8">
        <v>33.07</v>
      </c>
    </row>
    <row r="9" spans="1:3" x14ac:dyDescent="0.25">
      <c r="A9">
        <v>1</v>
      </c>
      <c r="B9">
        <v>978</v>
      </c>
      <c r="C9">
        <v>137.03</v>
      </c>
    </row>
    <row r="10" spans="1:3" x14ac:dyDescent="0.25">
      <c r="A10">
        <v>0</v>
      </c>
      <c r="B10">
        <v>1582</v>
      </c>
      <c r="C10">
        <v>95.74</v>
      </c>
    </row>
    <row r="11" spans="1:3" x14ac:dyDescent="0.25">
      <c r="A11">
        <v>0</v>
      </c>
      <c r="B11">
        <v>1555</v>
      </c>
      <c r="C11">
        <v>89.8</v>
      </c>
    </row>
    <row r="12" spans="1:3" x14ac:dyDescent="0.25">
      <c r="A12">
        <v>1</v>
      </c>
      <c r="B12">
        <v>809</v>
      </c>
      <c r="C12">
        <v>87.12</v>
      </c>
    </row>
    <row r="13" spans="1:3" x14ac:dyDescent="0.25">
      <c r="A13">
        <v>1</v>
      </c>
      <c r="B13">
        <v>1201</v>
      </c>
      <c r="C13">
        <v>114.77</v>
      </c>
    </row>
    <row r="14" spans="1:3" x14ac:dyDescent="0.25">
      <c r="A14">
        <v>1</v>
      </c>
      <c r="B14">
        <v>759</v>
      </c>
      <c r="C14">
        <v>96.37</v>
      </c>
    </row>
    <row r="15" spans="1:3" x14ac:dyDescent="0.25">
      <c r="A15">
        <v>1</v>
      </c>
      <c r="B15">
        <v>1266</v>
      </c>
      <c r="C15">
        <v>113.08</v>
      </c>
    </row>
    <row r="16" spans="1:3" x14ac:dyDescent="0.25">
      <c r="A16">
        <v>1</v>
      </c>
      <c r="B16">
        <v>664</v>
      </c>
      <c r="C16">
        <v>128.05000000000001</v>
      </c>
    </row>
    <row r="17" spans="1:3" x14ac:dyDescent="0.25">
      <c r="A17">
        <v>1</v>
      </c>
      <c r="B17">
        <v>779</v>
      </c>
      <c r="C17">
        <v>147.15</v>
      </c>
    </row>
    <row r="18" spans="1:3" x14ac:dyDescent="0.25">
      <c r="A18">
        <v>1</v>
      </c>
      <c r="B18">
        <v>1120</v>
      </c>
      <c r="C18">
        <v>110.49</v>
      </c>
    </row>
    <row r="19" spans="1:3" x14ac:dyDescent="0.25">
      <c r="A19">
        <v>0</v>
      </c>
      <c r="B19">
        <v>1407</v>
      </c>
      <c r="C19">
        <v>64.12</v>
      </c>
    </row>
    <row r="20" spans="1:3" x14ac:dyDescent="0.25">
      <c r="A20">
        <v>1</v>
      </c>
      <c r="B20">
        <v>859</v>
      </c>
      <c r="C20">
        <v>97.58</v>
      </c>
    </row>
    <row r="21" spans="1:3" x14ac:dyDescent="0.25">
      <c r="A21">
        <v>1</v>
      </c>
      <c r="B21">
        <v>585</v>
      </c>
      <c r="C21">
        <v>102.29</v>
      </c>
    </row>
    <row r="22" spans="1:3" x14ac:dyDescent="0.25">
      <c r="A22">
        <v>0</v>
      </c>
      <c r="B22">
        <v>1371</v>
      </c>
      <c r="C22">
        <v>88.53</v>
      </c>
    </row>
    <row r="23" spans="1:3" x14ac:dyDescent="0.25">
      <c r="A23">
        <v>1</v>
      </c>
      <c r="B23">
        <v>194</v>
      </c>
      <c r="C23">
        <v>74.260000000000005</v>
      </c>
    </row>
    <row r="24" spans="1:3" x14ac:dyDescent="0.25">
      <c r="A24">
        <v>1</v>
      </c>
      <c r="B24">
        <v>813</v>
      </c>
      <c r="C24">
        <v>100.76</v>
      </c>
    </row>
    <row r="25" spans="1:3" x14ac:dyDescent="0.25">
      <c r="A25">
        <v>0</v>
      </c>
      <c r="B25">
        <v>1347</v>
      </c>
      <c r="C25">
        <v>72.75</v>
      </c>
    </row>
    <row r="26" spans="1:3" x14ac:dyDescent="0.25">
      <c r="A26">
        <v>0</v>
      </c>
      <c r="B26">
        <v>1254</v>
      </c>
      <c r="C26">
        <v>62.01</v>
      </c>
    </row>
    <row r="27" spans="1:3" x14ac:dyDescent="0.25">
      <c r="A27">
        <v>0</v>
      </c>
      <c r="B27">
        <v>1213</v>
      </c>
      <c r="C27">
        <v>96.9</v>
      </c>
    </row>
    <row r="28" spans="1:3" x14ac:dyDescent="0.25">
      <c r="A28">
        <v>1</v>
      </c>
      <c r="B28">
        <v>580</v>
      </c>
      <c r="C28">
        <v>151.18</v>
      </c>
    </row>
    <row r="29" spans="1:3" x14ac:dyDescent="0.25">
      <c r="A29">
        <v>1</v>
      </c>
      <c r="B29">
        <v>540</v>
      </c>
      <c r="C29">
        <v>144.38</v>
      </c>
    </row>
    <row r="30" spans="1:3" x14ac:dyDescent="0.25">
      <c r="A30">
        <v>0</v>
      </c>
      <c r="B30">
        <v>484</v>
      </c>
      <c r="C30">
        <v>91.97</v>
      </c>
    </row>
    <row r="31" spans="1:3" x14ac:dyDescent="0.25">
      <c r="A31">
        <v>1</v>
      </c>
      <c r="B31">
        <v>401</v>
      </c>
      <c r="C31">
        <v>150.86000000000001</v>
      </c>
    </row>
    <row r="32" spans="1:3" x14ac:dyDescent="0.25">
      <c r="A32">
        <v>0</v>
      </c>
      <c r="B32">
        <v>462</v>
      </c>
      <c r="C32">
        <v>91.21</v>
      </c>
    </row>
    <row r="33" spans="1:3" x14ac:dyDescent="0.25">
      <c r="A33">
        <v>1</v>
      </c>
      <c r="B33">
        <v>349</v>
      </c>
      <c r="C33">
        <v>101.17</v>
      </c>
    </row>
    <row r="34" spans="1:3" x14ac:dyDescent="0.25">
      <c r="A34">
        <v>1</v>
      </c>
      <c r="B34">
        <v>305</v>
      </c>
      <c r="C34">
        <v>151.22</v>
      </c>
    </row>
    <row r="35" spans="1:3" x14ac:dyDescent="0.25">
      <c r="A35">
        <v>0</v>
      </c>
      <c r="B35">
        <v>1591</v>
      </c>
      <c r="C35">
        <v>29.8</v>
      </c>
    </row>
    <row r="36" spans="1:3" x14ac:dyDescent="0.25">
      <c r="A36">
        <v>0</v>
      </c>
      <c r="B36">
        <v>1424</v>
      </c>
      <c r="C36">
        <v>34.86</v>
      </c>
    </row>
    <row r="37" spans="1:3" x14ac:dyDescent="0.25">
      <c r="A37">
        <v>0</v>
      </c>
      <c r="B37">
        <v>1561</v>
      </c>
      <c r="C37">
        <v>6.92</v>
      </c>
    </row>
    <row r="38" spans="1:3" x14ac:dyDescent="0.25">
      <c r="A38">
        <v>0</v>
      </c>
      <c r="B38">
        <v>1422</v>
      </c>
      <c r="C38">
        <v>19.11</v>
      </c>
    </row>
    <row r="39" spans="1:3" x14ac:dyDescent="0.25">
      <c r="A39">
        <v>0</v>
      </c>
      <c r="B39">
        <v>1374</v>
      </c>
      <c r="C39">
        <v>13.45</v>
      </c>
    </row>
    <row r="40" spans="1:3" x14ac:dyDescent="0.25">
      <c r="A40">
        <v>0</v>
      </c>
      <c r="B40">
        <v>1336</v>
      </c>
      <c r="C40">
        <v>15.08</v>
      </c>
    </row>
    <row r="41" spans="1:3" x14ac:dyDescent="0.25">
      <c r="A41">
        <v>0</v>
      </c>
      <c r="B41">
        <v>1211</v>
      </c>
      <c r="C41">
        <v>10</v>
      </c>
    </row>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4"/>
  <sheetViews>
    <sheetView tabSelected="1" topLeftCell="B44" zoomScaleNormal="100" workbookViewId="0">
      <selection activeCell="B45" sqref="B45"/>
    </sheetView>
  </sheetViews>
  <sheetFormatPr defaultColWidth="9" defaultRowHeight="14" x14ac:dyDescent="0.25"/>
  <cols>
    <col min="1" max="3" width="8.7265625" style="6"/>
    <col min="4" max="4" width="12.54296875" style="15" customWidth="1"/>
    <col min="5" max="5" width="20.90625" style="6" customWidth="1"/>
    <col min="6" max="6" width="25.453125" style="6" customWidth="1"/>
    <col min="7" max="7" width="8.7265625" style="6"/>
    <col min="8" max="8" width="7.90625" style="6" customWidth="1"/>
    <col min="9" max="9" width="11.453125" style="6" customWidth="1"/>
    <col min="10" max="10" width="14.1796875" style="6" customWidth="1"/>
    <col min="11" max="12" width="14.7265625" style="6" customWidth="1"/>
    <col min="13" max="13" width="8.36328125" style="6" customWidth="1"/>
    <col min="14" max="14" width="7.81640625" style="6" customWidth="1"/>
    <col min="15" max="15" width="7.26953125" style="6" customWidth="1"/>
    <col min="16" max="16384" width="9" style="6"/>
  </cols>
  <sheetData>
    <row r="1" spans="1:15" ht="28" x14ac:dyDescent="0.25">
      <c r="A1" s="2" t="s">
        <v>66</v>
      </c>
      <c r="B1" s="2" t="s">
        <v>67</v>
      </c>
      <c r="C1" s="2" t="s">
        <v>111</v>
      </c>
      <c r="D1" s="2" t="s">
        <v>106</v>
      </c>
      <c r="E1" s="2" t="s">
        <v>107</v>
      </c>
      <c r="F1" s="2" t="s">
        <v>108</v>
      </c>
      <c r="G1" s="2" t="s">
        <v>109</v>
      </c>
      <c r="H1" s="3" t="s">
        <v>110</v>
      </c>
      <c r="I1" s="3" t="s">
        <v>101</v>
      </c>
      <c r="J1" s="4" t="s">
        <v>100</v>
      </c>
      <c r="K1" s="4" t="s">
        <v>95</v>
      </c>
      <c r="L1" s="4" t="s">
        <v>99</v>
      </c>
      <c r="M1" s="5" t="s">
        <v>112</v>
      </c>
      <c r="N1" s="1" t="s">
        <v>4</v>
      </c>
      <c r="O1" s="1" t="s">
        <v>5</v>
      </c>
    </row>
    <row r="2" spans="1:15" ht="168" x14ac:dyDescent="0.25">
      <c r="A2" s="7" t="s">
        <v>6</v>
      </c>
      <c r="B2" s="7" t="s">
        <v>69</v>
      </c>
      <c r="C2" s="7" t="s">
        <v>71</v>
      </c>
      <c r="D2" s="8">
        <v>43157</v>
      </c>
      <c r="E2" s="9" t="s">
        <v>138</v>
      </c>
      <c r="F2" s="9"/>
      <c r="G2" s="1" t="s">
        <v>7</v>
      </c>
      <c r="H2" s="1" t="s">
        <v>8</v>
      </c>
      <c r="I2" s="4" t="s">
        <v>103</v>
      </c>
      <c r="J2" s="10">
        <v>44819</v>
      </c>
      <c r="K2" s="4" t="s">
        <v>96</v>
      </c>
      <c r="L2" s="1"/>
      <c r="M2" s="11">
        <f>J2-D2</f>
        <v>1662</v>
      </c>
      <c r="N2" s="1">
        <v>61.87</v>
      </c>
      <c r="O2" s="1">
        <v>51.76</v>
      </c>
    </row>
    <row r="3" spans="1:15" ht="238" x14ac:dyDescent="0.25">
      <c r="A3" s="7" t="s">
        <v>9</v>
      </c>
      <c r="B3" s="7" t="s">
        <v>70</v>
      </c>
      <c r="C3" s="7" t="s">
        <v>72</v>
      </c>
      <c r="D3" s="8">
        <v>43160</v>
      </c>
      <c r="E3" s="9" t="s">
        <v>137</v>
      </c>
      <c r="F3" s="9" t="s">
        <v>180</v>
      </c>
      <c r="G3" s="1" t="s">
        <v>10</v>
      </c>
      <c r="H3" s="1" t="s">
        <v>11</v>
      </c>
      <c r="I3" s="1" t="s">
        <v>102</v>
      </c>
      <c r="J3" s="10">
        <v>44819</v>
      </c>
      <c r="K3" s="12" t="s">
        <v>97</v>
      </c>
      <c r="L3" s="13">
        <v>43939</v>
      </c>
      <c r="M3" s="11">
        <f t="shared" ref="M3:M7" si="0">L3-D3</f>
        <v>779</v>
      </c>
      <c r="N3" s="1">
        <v>113.61</v>
      </c>
      <c r="O3" s="1">
        <v>63.76</v>
      </c>
    </row>
    <row r="4" spans="1:15" ht="322" x14ac:dyDescent="0.25">
      <c r="A4" s="7" t="s">
        <v>12</v>
      </c>
      <c r="B4" s="7" t="s">
        <v>70</v>
      </c>
      <c r="C4" s="7" t="s">
        <v>73</v>
      </c>
      <c r="D4" s="8">
        <v>43182</v>
      </c>
      <c r="E4" s="9" t="s">
        <v>139</v>
      </c>
      <c r="F4" s="9" t="s">
        <v>115</v>
      </c>
      <c r="G4" s="1" t="s">
        <v>7</v>
      </c>
      <c r="H4" s="1" t="s">
        <v>8</v>
      </c>
      <c r="I4" s="1" t="s">
        <v>102</v>
      </c>
      <c r="J4" s="10">
        <v>44819</v>
      </c>
      <c r="K4" s="4" t="s">
        <v>96</v>
      </c>
      <c r="L4" s="1"/>
      <c r="M4" s="11">
        <f t="shared" ref="M4:M8" si="1">J4-D4</f>
        <v>1637</v>
      </c>
      <c r="N4" s="1">
        <v>63.66</v>
      </c>
      <c r="O4" s="1">
        <v>39.909999999999997</v>
      </c>
    </row>
    <row r="5" spans="1:15" ht="210" x14ac:dyDescent="0.25">
      <c r="A5" s="7" t="s">
        <v>13</v>
      </c>
      <c r="B5" s="7" t="s">
        <v>68</v>
      </c>
      <c r="C5" s="7" t="s">
        <v>74</v>
      </c>
      <c r="D5" s="8">
        <v>43188</v>
      </c>
      <c r="E5" s="9" t="s">
        <v>140</v>
      </c>
      <c r="F5" s="9" t="s">
        <v>113</v>
      </c>
      <c r="G5" s="1" t="s">
        <v>10</v>
      </c>
      <c r="H5" s="1" t="s">
        <v>11</v>
      </c>
      <c r="I5" s="1" t="s">
        <v>102</v>
      </c>
      <c r="J5" s="10">
        <v>44819</v>
      </c>
      <c r="K5" s="4" t="s">
        <v>96</v>
      </c>
      <c r="L5" s="1"/>
      <c r="M5" s="11">
        <f t="shared" si="1"/>
        <v>1631</v>
      </c>
      <c r="N5" s="1">
        <v>65.459999999999994</v>
      </c>
      <c r="O5" s="1">
        <v>55.34</v>
      </c>
    </row>
    <row r="6" spans="1:15" ht="140" x14ac:dyDescent="0.25">
      <c r="A6" s="7" t="s">
        <v>14</v>
      </c>
      <c r="B6" s="7" t="s">
        <v>68</v>
      </c>
      <c r="C6" s="7" t="s">
        <v>75</v>
      </c>
      <c r="D6" s="8">
        <v>43207</v>
      </c>
      <c r="E6" s="9" t="s">
        <v>141</v>
      </c>
      <c r="F6" s="9" t="s">
        <v>15</v>
      </c>
      <c r="G6" s="1" t="s">
        <v>7</v>
      </c>
      <c r="H6" s="1" t="s">
        <v>8</v>
      </c>
      <c r="I6" s="1" t="s">
        <v>102</v>
      </c>
      <c r="J6" s="10">
        <v>44819</v>
      </c>
      <c r="K6" s="12" t="s">
        <v>97</v>
      </c>
      <c r="L6" s="13">
        <v>43882</v>
      </c>
      <c r="M6" s="11">
        <f t="shared" si="0"/>
        <v>675</v>
      </c>
      <c r="N6" s="1">
        <v>116.5</v>
      </c>
      <c r="O6" s="1">
        <v>45.74</v>
      </c>
    </row>
    <row r="7" spans="1:15" ht="168" x14ac:dyDescent="0.25">
      <c r="A7" s="7" t="s">
        <v>16</v>
      </c>
      <c r="B7" s="7" t="s">
        <v>70</v>
      </c>
      <c r="C7" s="7" t="s">
        <v>76</v>
      </c>
      <c r="D7" s="8">
        <v>43202</v>
      </c>
      <c r="E7" s="9" t="s">
        <v>142</v>
      </c>
      <c r="F7" s="9" t="s">
        <v>17</v>
      </c>
      <c r="G7" s="1" t="s">
        <v>10</v>
      </c>
      <c r="H7" s="1" t="s">
        <v>11</v>
      </c>
      <c r="I7" s="1" t="s">
        <v>102</v>
      </c>
      <c r="J7" s="10">
        <v>44819</v>
      </c>
      <c r="K7" s="12" t="s">
        <v>97</v>
      </c>
      <c r="L7" s="13">
        <v>44237</v>
      </c>
      <c r="M7" s="11">
        <f t="shared" si="0"/>
        <v>1035</v>
      </c>
      <c r="N7" s="1">
        <v>96.47</v>
      </c>
      <c r="O7" s="1">
        <v>70.48</v>
      </c>
    </row>
    <row r="8" spans="1:15" ht="224" x14ac:dyDescent="0.25">
      <c r="A8" s="7" t="s">
        <v>18</v>
      </c>
      <c r="B8" s="7" t="s">
        <v>68</v>
      </c>
      <c r="C8" s="7" t="s">
        <v>77</v>
      </c>
      <c r="D8" s="8">
        <v>43218</v>
      </c>
      <c r="E8" s="9" t="s">
        <v>143</v>
      </c>
      <c r="F8" s="9" t="s">
        <v>114</v>
      </c>
      <c r="G8" s="1" t="s">
        <v>7</v>
      </c>
      <c r="H8" s="1" t="s">
        <v>8</v>
      </c>
      <c r="I8" s="1" t="s">
        <v>102</v>
      </c>
      <c r="J8" s="10">
        <v>44819</v>
      </c>
      <c r="K8" s="4" t="s">
        <v>96</v>
      </c>
      <c r="L8" s="1"/>
      <c r="M8" s="11">
        <f t="shared" si="1"/>
        <v>1601</v>
      </c>
      <c r="N8" s="1">
        <v>33.07</v>
      </c>
      <c r="O8" s="1">
        <v>29.99</v>
      </c>
    </row>
    <row r="9" spans="1:15" ht="126" x14ac:dyDescent="0.25">
      <c r="A9" s="7" t="s">
        <v>19</v>
      </c>
      <c r="B9" s="7" t="s">
        <v>70</v>
      </c>
      <c r="C9" s="7" t="s">
        <v>78</v>
      </c>
      <c r="D9" s="8">
        <v>43104</v>
      </c>
      <c r="E9" s="9" t="s">
        <v>144</v>
      </c>
      <c r="F9" s="9"/>
      <c r="G9" s="1" t="s">
        <v>7</v>
      </c>
      <c r="H9" s="1" t="s">
        <v>8</v>
      </c>
      <c r="I9" s="1" t="s">
        <v>102</v>
      </c>
      <c r="J9" s="10">
        <v>44819</v>
      </c>
      <c r="K9" s="12" t="s">
        <v>97</v>
      </c>
      <c r="L9" s="13">
        <v>44082</v>
      </c>
      <c r="M9" s="11">
        <f t="shared" ref="M9:M21" si="2">L9-D9</f>
        <v>978</v>
      </c>
      <c r="N9" s="1">
        <v>137.03</v>
      </c>
      <c r="O9" s="1">
        <v>93.79</v>
      </c>
    </row>
    <row r="10" spans="1:15" ht="168" x14ac:dyDescent="0.25">
      <c r="A10" s="7" t="s">
        <v>20</v>
      </c>
      <c r="B10" s="7" t="s">
        <v>70</v>
      </c>
      <c r="C10" s="7" t="s">
        <v>79</v>
      </c>
      <c r="D10" s="8">
        <v>43237</v>
      </c>
      <c r="E10" s="9" t="s">
        <v>145</v>
      </c>
      <c r="F10" s="9"/>
      <c r="G10" s="1" t="s">
        <v>7</v>
      </c>
      <c r="H10" s="1" t="s">
        <v>8</v>
      </c>
      <c r="I10" s="1" t="s">
        <v>102</v>
      </c>
      <c r="J10" s="10">
        <v>44819</v>
      </c>
      <c r="K10" s="4" t="s">
        <v>96</v>
      </c>
      <c r="L10" s="1"/>
      <c r="M10" s="11">
        <f>J10-D10</f>
        <v>1582</v>
      </c>
      <c r="N10" s="1">
        <v>95.74</v>
      </c>
      <c r="O10" s="1">
        <v>94.51</v>
      </c>
    </row>
    <row r="11" spans="1:15" ht="154" x14ac:dyDescent="0.25">
      <c r="A11" s="7" t="s">
        <v>21</v>
      </c>
      <c r="B11" s="7" t="s">
        <v>68</v>
      </c>
      <c r="C11" s="7" t="s">
        <v>80</v>
      </c>
      <c r="D11" s="8">
        <v>43264</v>
      </c>
      <c r="E11" s="9" t="s">
        <v>146</v>
      </c>
      <c r="F11" s="9"/>
      <c r="G11" s="1" t="s">
        <v>7</v>
      </c>
      <c r="H11" s="1" t="s">
        <v>8</v>
      </c>
      <c r="I11" s="1" t="s">
        <v>102</v>
      </c>
      <c r="J11" s="10">
        <v>44819</v>
      </c>
      <c r="K11" s="4" t="s">
        <v>96</v>
      </c>
      <c r="L11" s="1"/>
      <c r="M11" s="11">
        <f>J11-D11</f>
        <v>1555</v>
      </c>
      <c r="N11" s="1">
        <v>89.8</v>
      </c>
      <c r="O11" s="1">
        <v>77.22</v>
      </c>
    </row>
    <row r="12" spans="1:15" ht="238" x14ac:dyDescent="0.25">
      <c r="A12" s="7" t="s">
        <v>22</v>
      </c>
      <c r="B12" s="7" t="s">
        <v>69</v>
      </c>
      <c r="C12" s="7" t="s">
        <v>81</v>
      </c>
      <c r="D12" s="8">
        <v>43279</v>
      </c>
      <c r="E12" s="9" t="s">
        <v>147</v>
      </c>
      <c r="F12" s="9" t="s">
        <v>23</v>
      </c>
      <c r="G12" s="1" t="s">
        <v>24</v>
      </c>
      <c r="H12" s="1" t="s">
        <v>25</v>
      </c>
      <c r="I12" s="1" t="s">
        <v>102</v>
      </c>
      <c r="J12" s="10">
        <v>44819</v>
      </c>
      <c r="K12" s="12" t="s">
        <v>97</v>
      </c>
      <c r="L12" s="13">
        <v>44088</v>
      </c>
      <c r="M12" s="14">
        <f t="shared" si="2"/>
        <v>809</v>
      </c>
      <c r="N12" s="1">
        <v>87.12</v>
      </c>
      <c r="O12" s="1">
        <v>64.37</v>
      </c>
    </row>
    <row r="13" spans="1:15" ht="336" x14ac:dyDescent="0.25">
      <c r="A13" s="7" t="s">
        <v>26</v>
      </c>
      <c r="B13" s="7" t="s">
        <v>68</v>
      </c>
      <c r="C13" s="7" t="s">
        <v>75</v>
      </c>
      <c r="D13" s="8">
        <v>43286</v>
      </c>
      <c r="E13" s="9" t="s">
        <v>148</v>
      </c>
      <c r="F13" s="9" t="s">
        <v>124</v>
      </c>
      <c r="G13" s="1" t="s">
        <v>10</v>
      </c>
      <c r="H13" s="1" t="s">
        <v>11</v>
      </c>
      <c r="I13" s="1" t="s">
        <v>102</v>
      </c>
      <c r="J13" s="10">
        <v>44819</v>
      </c>
      <c r="K13" s="12" t="s">
        <v>97</v>
      </c>
      <c r="L13" s="13">
        <v>44487</v>
      </c>
      <c r="M13" s="14">
        <f t="shared" si="2"/>
        <v>1201</v>
      </c>
      <c r="N13" s="1">
        <v>114.77</v>
      </c>
      <c r="O13" s="1">
        <v>70.13</v>
      </c>
    </row>
    <row r="14" spans="1:15" ht="196" x14ac:dyDescent="0.25">
      <c r="A14" s="7" t="s">
        <v>27</v>
      </c>
      <c r="B14" s="7" t="s">
        <v>68</v>
      </c>
      <c r="C14" s="7" t="s">
        <v>82</v>
      </c>
      <c r="D14" s="8">
        <v>43348</v>
      </c>
      <c r="E14" s="9" t="s">
        <v>149</v>
      </c>
      <c r="F14" s="9" t="s">
        <v>28</v>
      </c>
      <c r="G14" s="1" t="s">
        <v>7</v>
      </c>
      <c r="H14" s="1" t="s">
        <v>8</v>
      </c>
      <c r="I14" s="1" t="s">
        <v>102</v>
      </c>
      <c r="J14" s="10">
        <v>44819</v>
      </c>
      <c r="K14" s="12" t="s">
        <v>97</v>
      </c>
      <c r="L14" s="13">
        <v>44107</v>
      </c>
      <c r="M14" s="14">
        <f t="shared" si="2"/>
        <v>759</v>
      </c>
      <c r="N14" s="1">
        <v>96.37</v>
      </c>
      <c r="O14" s="1">
        <v>78.97</v>
      </c>
    </row>
    <row r="15" spans="1:15" ht="378" x14ac:dyDescent="0.25">
      <c r="A15" s="7" t="s">
        <v>29</v>
      </c>
      <c r="B15" s="7" t="s">
        <v>68</v>
      </c>
      <c r="C15" s="7" t="s">
        <v>83</v>
      </c>
      <c r="D15" s="8">
        <v>43355</v>
      </c>
      <c r="E15" s="9" t="s">
        <v>150</v>
      </c>
      <c r="F15" s="1"/>
      <c r="G15" s="1" t="s">
        <v>7</v>
      </c>
      <c r="H15" s="1" t="s">
        <v>8</v>
      </c>
      <c r="I15" s="1" t="s">
        <v>102</v>
      </c>
      <c r="J15" s="10">
        <v>44819</v>
      </c>
      <c r="K15" s="12" t="s">
        <v>97</v>
      </c>
      <c r="L15" s="13">
        <v>44621</v>
      </c>
      <c r="M15" s="14">
        <f t="shared" si="2"/>
        <v>1266</v>
      </c>
      <c r="N15" s="1">
        <v>113.08</v>
      </c>
      <c r="O15" s="1">
        <v>105.07</v>
      </c>
    </row>
    <row r="16" spans="1:15" ht="252" x14ac:dyDescent="0.25">
      <c r="A16" s="7" t="s">
        <v>30</v>
      </c>
      <c r="B16" s="7" t="s">
        <v>68</v>
      </c>
      <c r="C16" s="7" t="s">
        <v>84</v>
      </c>
      <c r="D16" s="8">
        <v>43363</v>
      </c>
      <c r="E16" s="9" t="s">
        <v>151</v>
      </c>
      <c r="F16" s="9" t="s">
        <v>125</v>
      </c>
      <c r="G16" s="1" t="s">
        <v>7</v>
      </c>
      <c r="H16" s="1" t="s">
        <v>8</v>
      </c>
      <c r="I16" s="1" t="s">
        <v>102</v>
      </c>
      <c r="J16" s="10">
        <v>44819</v>
      </c>
      <c r="K16" s="12" t="s">
        <v>97</v>
      </c>
      <c r="L16" s="13">
        <v>44027</v>
      </c>
      <c r="M16" s="14">
        <f t="shared" si="2"/>
        <v>664</v>
      </c>
      <c r="N16" s="1">
        <v>128.05000000000001</v>
      </c>
      <c r="O16" s="1">
        <v>108.16</v>
      </c>
    </row>
    <row r="17" spans="1:15" ht="280" x14ac:dyDescent="0.25">
      <c r="A17" s="7" t="s">
        <v>31</v>
      </c>
      <c r="B17" s="7" t="s">
        <v>68</v>
      </c>
      <c r="C17" s="7" t="s">
        <v>85</v>
      </c>
      <c r="D17" s="8">
        <v>43390</v>
      </c>
      <c r="E17" s="9" t="s">
        <v>152</v>
      </c>
      <c r="F17" s="9" t="s">
        <v>126</v>
      </c>
      <c r="G17" s="1" t="s">
        <v>10</v>
      </c>
      <c r="H17" s="1" t="s">
        <v>11</v>
      </c>
      <c r="I17" s="1" t="s">
        <v>102</v>
      </c>
      <c r="J17" s="10">
        <v>44819</v>
      </c>
      <c r="K17" s="12" t="s">
        <v>97</v>
      </c>
      <c r="L17" s="13">
        <v>44169</v>
      </c>
      <c r="M17" s="14">
        <f t="shared" si="2"/>
        <v>779</v>
      </c>
      <c r="N17" s="1">
        <v>147.15</v>
      </c>
      <c r="O17" s="1">
        <v>105.88</v>
      </c>
    </row>
    <row r="18" spans="1:15" ht="280" x14ac:dyDescent="0.25">
      <c r="A18" s="7" t="s">
        <v>32</v>
      </c>
      <c r="B18" s="7" t="s">
        <v>68</v>
      </c>
      <c r="C18" s="7" t="s">
        <v>86</v>
      </c>
      <c r="D18" s="8">
        <v>43433</v>
      </c>
      <c r="E18" s="9" t="s">
        <v>153</v>
      </c>
      <c r="F18" s="9" t="s">
        <v>127</v>
      </c>
      <c r="G18" s="1" t="s">
        <v>7</v>
      </c>
      <c r="H18" s="1" t="s">
        <v>8</v>
      </c>
      <c r="I18" s="1" t="s">
        <v>102</v>
      </c>
      <c r="J18" s="10">
        <v>44819</v>
      </c>
      <c r="K18" s="12" t="s">
        <v>97</v>
      </c>
      <c r="L18" s="13">
        <v>44553</v>
      </c>
      <c r="M18" s="14">
        <f t="shared" si="2"/>
        <v>1120</v>
      </c>
      <c r="N18" s="1">
        <v>110.49</v>
      </c>
      <c r="O18" s="1">
        <v>80.180000000000007</v>
      </c>
    </row>
    <row r="19" spans="1:15" ht="238" x14ac:dyDescent="0.25">
      <c r="A19" s="7" t="s">
        <v>33</v>
      </c>
      <c r="B19" s="7" t="s">
        <v>68</v>
      </c>
      <c r="C19" s="7" t="s">
        <v>87</v>
      </c>
      <c r="D19" s="8">
        <v>43412</v>
      </c>
      <c r="E19" s="9" t="s">
        <v>154</v>
      </c>
      <c r="F19" s="1"/>
      <c r="G19" s="1" t="s">
        <v>7</v>
      </c>
      <c r="H19" s="1" t="s">
        <v>8</v>
      </c>
      <c r="I19" s="1" t="s">
        <v>102</v>
      </c>
      <c r="J19" s="10">
        <v>44819</v>
      </c>
      <c r="K19" s="12" t="s">
        <v>97</v>
      </c>
      <c r="L19" s="13">
        <v>44379</v>
      </c>
      <c r="M19" s="14">
        <f t="shared" si="2"/>
        <v>967</v>
      </c>
      <c r="N19" s="1">
        <v>64.12</v>
      </c>
      <c r="O19" s="1">
        <v>46.1</v>
      </c>
    </row>
    <row r="20" spans="1:15" ht="294" x14ac:dyDescent="0.25">
      <c r="A20" s="7" t="s">
        <v>34</v>
      </c>
      <c r="B20" s="7" t="s">
        <v>70</v>
      </c>
      <c r="C20" s="7" t="s">
        <v>86</v>
      </c>
      <c r="D20" s="8">
        <v>43417</v>
      </c>
      <c r="E20" s="9" t="s">
        <v>155</v>
      </c>
      <c r="F20" s="9" t="s">
        <v>128</v>
      </c>
      <c r="G20" s="1" t="s">
        <v>7</v>
      </c>
      <c r="H20" s="1" t="s">
        <v>8</v>
      </c>
      <c r="I20" s="1" t="s">
        <v>102</v>
      </c>
      <c r="J20" s="10">
        <v>44819</v>
      </c>
      <c r="K20" s="12" t="s">
        <v>97</v>
      </c>
      <c r="L20" s="13">
        <v>44276</v>
      </c>
      <c r="M20" s="14">
        <f t="shared" si="2"/>
        <v>859</v>
      </c>
      <c r="N20" s="1">
        <v>97.58</v>
      </c>
      <c r="O20" s="1">
        <v>52.38</v>
      </c>
    </row>
    <row r="21" spans="1:15" ht="238" x14ac:dyDescent="0.25">
      <c r="A21" s="7" t="s">
        <v>35</v>
      </c>
      <c r="B21" s="7" t="s">
        <v>68</v>
      </c>
      <c r="C21" s="7" t="s">
        <v>78</v>
      </c>
      <c r="D21" s="8">
        <v>43438</v>
      </c>
      <c r="E21" s="9" t="s">
        <v>156</v>
      </c>
      <c r="F21" s="9" t="s">
        <v>129</v>
      </c>
      <c r="G21" s="1" t="s">
        <v>7</v>
      </c>
      <c r="H21" s="1" t="s">
        <v>8</v>
      </c>
      <c r="I21" s="1" t="s">
        <v>102</v>
      </c>
      <c r="J21" s="10">
        <v>44819</v>
      </c>
      <c r="K21" s="12" t="s">
        <v>97</v>
      </c>
      <c r="L21" s="13">
        <v>44023</v>
      </c>
      <c r="M21" s="14">
        <f t="shared" si="2"/>
        <v>585</v>
      </c>
      <c r="N21" s="1">
        <v>102.29</v>
      </c>
      <c r="O21" s="1">
        <v>72.3</v>
      </c>
    </row>
    <row r="22" spans="1:15" ht="308" x14ac:dyDescent="0.25">
      <c r="A22" s="7" t="s">
        <v>36</v>
      </c>
      <c r="B22" s="7" t="s">
        <v>68</v>
      </c>
      <c r="C22" s="7" t="s">
        <v>77</v>
      </c>
      <c r="D22" s="8">
        <v>43448</v>
      </c>
      <c r="E22" s="9" t="s">
        <v>158</v>
      </c>
      <c r="F22" s="1"/>
      <c r="G22" s="1" t="s">
        <v>7</v>
      </c>
      <c r="H22" s="1" t="s">
        <v>8</v>
      </c>
      <c r="I22" s="1" t="s">
        <v>103</v>
      </c>
      <c r="J22" s="10">
        <v>44819</v>
      </c>
      <c r="K22" s="4" t="s">
        <v>96</v>
      </c>
      <c r="L22" s="1"/>
      <c r="M22" s="14">
        <f t="shared" ref="M22:M27" si="3">J22-D22</f>
        <v>1371</v>
      </c>
      <c r="N22" s="1">
        <v>88.53</v>
      </c>
      <c r="O22" s="1">
        <v>72.98</v>
      </c>
    </row>
    <row r="23" spans="1:15" ht="168" x14ac:dyDescent="0.25">
      <c r="A23" s="7" t="s">
        <v>37</v>
      </c>
      <c r="B23" s="7" t="s">
        <v>70</v>
      </c>
      <c r="C23" s="7" t="s">
        <v>88</v>
      </c>
      <c r="D23" s="8">
        <v>43447</v>
      </c>
      <c r="E23" s="9" t="s">
        <v>157</v>
      </c>
      <c r="F23" s="9" t="s">
        <v>116</v>
      </c>
      <c r="G23" s="1" t="s">
        <v>38</v>
      </c>
      <c r="H23" s="1" t="s">
        <v>25</v>
      </c>
      <c r="I23" s="1" t="s">
        <v>104</v>
      </c>
      <c r="J23" s="10">
        <v>44819</v>
      </c>
      <c r="K23" s="12" t="s">
        <v>97</v>
      </c>
      <c r="L23" s="13">
        <v>43641</v>
      </c>
      <c r="M23" s="14">
        <f t="shared" ref="M23:M29" si="4">L23-D23</f>
        <v>194</v>
      </c>
      <c r="N23" s="1">
        <v>74.260000000000005</v>
      </c>
      <c r="O23" s="1">
        <v>58.7</v>
      </c>
    </row>
    <row r="24" spans="1:15" ht="140" x14ac:dyDescent="0.25">
      <c r="A24" s="7" t="s">
        <v>39</v>
      </c>
      <c r="B24" s="7" t="s">
        <v>68</v>
      </c>
      <c r="C24" s="7" t="s">
        <v>76</v>
      </c>
      <c r="D24" s="8">
        <v>43454</v>
      </c>
      <c r="E24" s="9" t="s">
        <v>159</v>
      </c>
      <c r="F24" s="9" t="s">
        <v>40</v>
      </c>
      <c r="G24" s="1" t="s">
        <v>7</v>
      </c>
      <c r="H24" s="1" t="s">
        <v>8</v>
      </c>
      <c r="I24" s="1" t="s">
        <v>102</v>
      </c>
      <c r="J24" s="10">
        <v>44819</v>
      </c>
      <c r="K24" s="12" t="s">
        <v>97</v>
      </c>
      <c r="L24" s="13">
        <v>44267</v>
      </c>
      <c r="M24" s="14">
        <f t="shared" si="4"/>
        <v>813</v>
      </c>
      <c r="N24" s="1">
        <v>100.76</v>
      </c>
      <c r="O24" s="1">
        <v>86.57</v>
      </c>
    </row>
    <row r="25" spans="1:15" ht="238" x14ac:dyDescent="0.25">
      <c r="A25" s="7" t="s">
        <v>41</v>
      </c>
      <c r="B25" s="7" t="s">
        <v>68</v>
      </c>
      <c r="C25" s="7" t="s">
        <v>82</v>
      </c>
      <c r="D25" s="8">
        <v>43472</v>
      </c>
      <c r="E25" s="9" t="s">
        <v>160</v>
      </c>
      <c r="F25" s="9" t="s">
        <v>130</v>
      </c>
      <c r="G25" s="1" t="s">
        <v>7</v>
      </c>
      <c r="H25" s="1" t="s">
        <v>8</v>
      </c>
      <c r="I25" s="1" t="s">
        <v>102</v>
      </c>
      <c r="J25" s="10">
        <v>44819</v>
      </c>
      <c r="K25" s="4" t="s">
        <v>96</v>
      </c>
      <c r="L25" s="1"/>
      <c r="M25" s="14">
        <f t="shared" si="3"/>
        <v>1347</v>
      </c>
      <c r="N25" s="1">
        <v>72.75</v>
      </c>
      <c r="O25" s="1">
        <v>17.38</v>
      </c>
    </row>
    <row r="26" spans="1:15" ht="140" x14ac:dyDescent="0.25">
      <c r="A26" s="7" t="s">
        <v>42</v>
      </c>
      <c r="B26" s="7" t="s">
        <v>68</v>
      </c>
      <c r="C26" s="7" t="s">
        <v>84</v>
      </c>
      <c r="D26" s="8">
        <v>43565</v>
      </c>
      <c r="E26" s="9" t="s">
        <v>161</v>
      </c>
      <c r="F26" s="9" t="s">
        <v>117</v>
      </c>
      <c r="G26" s="1" t="s">
        <v>10</v>
      </c>
      <c r="H26" s="1" t="s">
        <v>11</v>
      </c>
      <c r="I26" s="1" t="s">
        <v>102</v>
      </c>
      <c r="J26" s="10">
        <v>44819</v>
      </c>
      <c r="K26" s="4" t="s">
        <v>96</v>
      </c>
      <c r="L26" s="1"/>
      <c r="M26" s="14">
        <f t="shared" si="3"/>
        <v>1254</v>
      </c>
      <c r="N26" s="1">
        <v>62.01</v>
      </c>
      <c r="O26" s="1">
        <v>55.67</v>
      </c>
    </row>
    <row r="27" spans="1:15" ht="336" x14ac:dyDescent="0.25">
      <c r="A27" s="7" t="s">
        <v>43</v>
      </c>
      <c r="B27" s="7" t="s">
        <v>68</v>
      </c>
      <c r="C27" s="7" t="s">
        <v>89</v>
      </c>
      <c r="D27" s="8">
        <v>43606</v>
      </c>
      <c r="E27" s="9" t="s">
        <v>162</v>
      </c>
      <c r="F27" s="1"/>
      <c r="G27" s="1" t="s">
        <v>7</v>
      </c>
      <c r="H27" s="1" t="s">
        <v>8</v>
      </c>
      <c r="I27" s="1" t="s">
        <v>102</v>
      </c>
      <c r="J27" s="10">
        <v>44819</v>
      </c>
      <c r="K27" s="4" t="s">
        <v>96</v>
      </c>
      <c r="L27" s="1"/>
      <c r="M27" s="14">
        <f t="shared" si="3"/>
        <v>1213</v>
      </c>
      <c r="N27" s="1">
        <v>96.9</v>
      </c>
      <c r="O27" s="1">
        <v>80.63</v>
      </c>
    </row>
    <row r="28" spans="1:15" ht="294" x14ac:dyDescent="0.25">
      <c r="A28" s="7" t="s">
        <v>44</v>
      </c>
      <c r="B28" s="7" t="s">
        <v>68</v>
      </c>
      <c r="C28" s="7" t="s">
        <v>72</v>
      </c>
      <c r="D28" s="8">
        <v>43609</v>
      </c>
      <c r="E28" s="9" t="s">
        <v>163</v>
      </c>
      <c r="F28" s="1"/>
      <c r="G28" s="1" t="s">
        <v>7</v>
      </c>
      <c r="H28" s="1" t="s">
        <v>8</v>
      </c>
      <c r="I28" s="1" t="s">
        <v>102</v>
      </c>
      <c r="J28" s="10">
        <v>44819</v>
      </c>
      <c r="K28" s="12" t="s">
        <v>97</v>
      </c>
      <c r="L28" s="13">
        <v>44189</v>
      </c>
      <c r="M28" s="14">
        <f t="shared" si="4"/>
        <v>580</v>
      </c>
      <c r="N28" s="1">
        <v>151.18</v>
      </c>
      <c r="O28" s="1">
        <v>133.56</v>
      </c>
    </row>
    <row r="29" spans="1:15" ht="196" x14ac:dyDescent="0.25">
      <c r="A29" s="7" t="s">
        <v>45</v>
      </c>
      <c r="B29" s="7" t="s">
        <v>68</v>
      </c>
      <c r="C29" s="7" t="s">
        <v>78</v>
      </c>
      <c r="D29" s="8">
        <v>43622</v>
      </c>
      <c r="E29" s="9" t="s">
        <v>164</v>
      </c>
      <c r="F29" s="1"/>
      <c r="G29" s="1" t="s">
        <v>10</v>
      </c>
      <c r="H29" s="1" t="s">
        <v>11</v>
      </c>
      <c r="I29" s="1" t="s">
        <v>102</v>
      </c>
      <c r="J29" s="10">
        <v>44819</v>
      </c>
      <c r="K29" s="12" t="s">
        <v>97</v>
      </c>
      <c r="L29" s="13">
        <v>44162</v>
      </c>
      <c r="M29" s="14">
        <f t="shared" si="4"/>
        <v>540</v>
      </c>
      <c r="N29" s="1">
        <v>144.38</v>
      </c>
      <c r="O29" s="1">
        <v>65.38</v>
      </c>
    </row>
    <row r="30" spans="1:15" ht="266" x14ac:dyDescent="0.25">
      <c r="A30" s="7" t="s">
        <v>46</v>
      </c>
      <c r="B30" s="7" t="s">
        <v>70</v>
      </c>
      <c r="C30" s="7" t="s">
        <v>90</v>
      </c>
      <c r="D30" s="8">
        <v>44335</v>
      </c>
      <c r="E30" s="9" t="s">
        <v>165</v>
      </c>
      <c r="F30" s="9" t="s">
        <v>131</v>
      </c>
      <c r="G30" s="1" t="s">
        <v>7</v>
      </c>
      <c r="H30" s="1" t="s">
        <v>8</v>
      </c>
      <c r="I30" s="1" t="s">
        <v>102</v>
      </c>
      <c r="J30" s="10">
        <v>44819</v>
      </c>
      <c r="K30" s="4" t="s">
        <v>96</v>
      </c>
      <c r="L30" s="1"/>
      <c r="M30" s="14">
        <f t="shared" ref="M30:M35" si="5">J30-D30</f>
        <v>484</v>
      </c>
      <c r="N30" s="1">
        <v>91.97</v>
      </c>
      <c r="O30" s="1">
        <v>57.31</v>
      </c>
    </row>
    <row r="31" spans="1:15" ht="336" x14ac:dyDescent="0.25">
      <c r="A31" s="7" t="s">
        <v>47</v>
      </c>
      <c r="B31" s="7" t="s">
        <v>68</v>
      </c>
      <c r="C31" s="7" t="s">
        <v>87</v>
      </c>
      <c r="D31" s="8">
        <v>44350</v>
      </c>
      <c r="E31" s="9" t="s">
        <v>166</v>
      </c>
      <c r="F31" s="9" t="s">
        <v>132</v>
      </c>
      <c r="G31" s="1" t="s">
        <v>7</v>
      </c>
      <c r="H31" s="1" t="s">
        <v>11</v>
      </c>
      <c r="I31" s="1" t="s">
        <v>102</v>
      </c>
      <c r="J31" s="10">
        <v>44819</v>
      </c>
      <c r="K31" s="12" t="s">
        <v>97</v>
      </c>
      <c r="L31" s="13">
        <v>44751</v>
      </c>
      <c r="M31" s="14">
        <f t="shared" ref="M31:M34" si="6">L31-D31</f>
        <v>401</v>
      </c>
      <c r="N31" s="1">
        <v>150.86000000000001</v>
      </c>
      <c r="O31" s="1">
        <v>135.05000000000001</v>
      </c>
    </row>
    <row r="32" spans="1:15" ht="154" x14ac:dyDescent="0.25">
      <c r="A32" s="7" t="s">
        <v>48</v>
      </c>
      <c r="B32" s="7" t="s">
        <v>68</v>
      </c>
      <c r="C32" s="7" t="s">
        <v>81</v>
      </c>
      <c r="D32" s="8">
        <v>44357</v>
      </c>
      <c r="E32" s="9" t="s">
        <v>167</v>
      </c>
      <c r="F32" s="9" t="s">
        <v>133</v>
      </c>
      <c r="G32" s="1" t="s">
        <v>7</v>
      </c>
      <c r="H32" s="1" t="s">
        <v>8</v>
      </c>
      <c r="I32" s="1" t="s">
        <v>102</v>
      </c>
      <c r="J32" s="10">
        <v>44819</v>
      </c>
      <c r="K32" s="4" t="s">
        <v>96</v>
      </c>
      <c r="L32" s="1"/>
      <c r="M32" s="14">
        <f t="shared" si="5"/>
        <v>462</v>
      </c>
      <c r="N32" s="1">
        <v>91.21</v>
      </c>
      <c r="O32" s="1">
        <v>73.41</v>
      </c>
    </row>
    <row r="33" spans="1:15" ht="238" x14ac:dyDescent="0.25">
      <c r="A33" s="7" t="s">
        <v>49</v>
      </c>
      <c r="B33" s="7" t="s">
        <v>68</v>
      </c>
      <c r="C33" s="7" t="s">
        <v>94</v>
      </c>
      <c r="D33" s="8">
        <v>44391</v>
      </c>
      <c r="E33" s="9" t="s">
        <v>168</v>
      </c>
      <c r="F33" s="9" t="s">
        <v>123</v>
      </c>
      <c r="G33" s="1" t="s">
        <v>10</v>
      </c>
      <c r="H33" s="1" t="s">
        <v>11</v>
      </c>
      <c r="I33" s="1" t="s">
        <v>102</v>
      </c>
      <c r="J33" s="10">
        <v>44819</v>
      </c>
      <c r="K33" s="12" t="s">
        <v>97</v>
      </c>
      <c r="L33" s="13">
        <v>44740</v>
      </c>
      <c r="M33" s="14">
        <f t="shared" si="6"/>
        <v>349</v>
      </c>
      <c r="N33" s="1">
        <v>101.17</v>
      </c>
      <c r="O33" s="1">
        <v>68.489999999999995</v>
      </c>
    </row>
    <row r="34" spans="1:15" ht="294" x14ac:dyDescent="0.25">
      <c r="A34" s="7" t="s">
        <v>50</v>
      </c>
      <c r="B34" s="7" t="s">
        <v>68</v>
      </c>
      <c r="C34" s="7" t="s">
        <v>91</v>
      </c>
      <c r="D34" s="8">
        <v>44406</v>
      </c>
      <c r="E34" s="9" t="s">
        <v>169</v>
      </c>
      <c r="F34" s="9" t="s">
        <v>134</v>
      </c>
      <c r="G34" s="1" t="s">
        <v>7</v>
      </c>
      <c r="H34" s="1" t="s">
        <v>8</v>
      </c>
      <c r="I34" s="1" t="s">
        <v>102</v>
      </c>
      <c r="J34" s="10">
        <v>44819</v>
      </c>
      <c r="K34" s="12" t="s">
        <v>97</v>
      </c>
      <c r="L34" s="13">
        <v>44711</v>
      </c>
      <c r="M34" s="14">
        <f t="shared" si="6"/>
        <v>305</v>
      </c>
      <c r="N34" s="1">
        <v>151.22</v>
      </c>
      <c r="O34" s="1">
        <v>106.64</v>
      </c>
    </row>
    <row r="35" spans="1:15" ht="252" x14ac:dyDescent="0.25">
      <c r="A35" s="7" t="s">
        <v>51</v>
      </c>
      <c r="B35" s="7" t="s">
        <v>68</v>
      </c>
      <c r="C35" s="7" t="s">
        <v>79</v>
      </c>
      <c r="D35" s="8">
        <v>43228</v>
      </c>
      <c r="E35" s="9" t="s">
        <v>170</v>
      </c>
      <c r="F35" s="9" t="s">
        <v>136</v>
      </c>
      <c r="G35" s="1" t="s">
        <v>52</v>
      </c>
      <c r="H35" s="1" t="s">
        <v>53</v>
      </c>
      <c r="I35" s="1" t="s">
        <v>102</v>
      </c>
      <c r="J35" s="10">
        <v>44819</v>
      </c>
      <c r="K35" s="4" t="s">
        <v>96</v>
      </c>
      <c r="L35" s="1"/>
      <c r="M35" s="14">
        <f t="shared" si="5"/>
        <v>1591</v>
      </c>
      <c r="N35" s="1">
        <v>29.8</v>
      </c>
      <c r="O35" s="1">
        <v>36.39</v>
      </c>
    </row>
    <row r="36" spans="1:15" ht="140" x14ac:dyDescent="0.25">
      <c r="A36" s="7" t="s">
        <v>54</v>
      </c>
      <c r="B36" s="7" t="s">
        <v>68</v>
      </c>
      <c r="C36" s="7" t="s">
        <v>87</v>
      </c>
      <c r="D36" s="8">
        <v>43395</v>
      </c>
      <c r="E36" s="9" t="s">
        <v>171</v>
      </c>
      <c r="F36" s="9" t="s">
        <v>122</v>
      </c>
      <c r="G36" s="1" t="s">
        <v>7</v>
      </c>
      <c r="H36" s="1" t="s">
        <v>8</v>
      </c>
      <c r="I36" s="1" t="s">
        <v>102</v>
      </c>
      <c r="J36" s="10">
        <v>44819</v>
      </c>
      <c r="K36" s="12" t="s">
        <v>97</v>
      </c>
      <c r="L36" s="13">
        <v>44321</v>
      </c>
      <c r="M36" s="14">
        <f>L36-D36</f>
        <v>926</v>
      </c>
      <c r="N36" s="1">
        <v>34.86</v>
      </c>
      <c r="O36" s="1">
        <v>41.84</v>
      </c>
    </row>
    <row r="37" spans="1:15" ht="266" x14ac:dyDescent="0.25">
      <c r="A37" s="7" t="s">
        <v>55</v>
      </c>
      <c r="B37" s="7" t="s">
        <v>70</v>
      </c>
      <c r="C37" s="7" t="s">
        <v>92</v>
      </c>
      <c r="D37" s="8">
        <v>43258</v>
      </c>
      <c r="E37" s="9" t="s">
        <v>172</v>
      </c>
      <c r="F37" s="9" t="s">
        <v>135</v>
      </c>
      <c r="G37" s="1" t="s">
        <v>10</v>
      </c>
      <c r="H37" s="1" t="s">
        <v>11</v>
      </c>
      <c r="I37" s="1" t="s">
        <v>102</v>
      </c>
      <c r="J37" s="10">
        <v>44819</v>
      </c>
      <c r="K37" s="4" t="s">
        <v>96</v>
      </c>
      <c r="L37" s="1"/>
      <c r="M37" s="14">
        <f t="shared" ref="M37:M41" si="7">J37-D37</f>
        <v>1561</v>
      </c>
      <c r="N37" s="1">
        <v>6.92</v>
      </c>
      <c r="O37" s="1">
        <v>76.16</v>
      </c>
    </row>
    <row r="38" spans="1:15" ht="196" x14ac:dyDescent="0.25">
      <c r="A38" s="7" t="s">
        <v>56</v>
      </c>
      <c r="B38" s="7" t="s">
        <v>68</v>
      </c>
      <c r="C38" s="7" t="s">
        <v>93</v>
      </c>
      <c r="D38" s="8">
        <v>43397</v>
      </c>
      <c r="E38" s="9" t="s">
        <v>173</v>
      </c>
      <c r="F38" s="1"/>
      <c r="G38" s="1" t="s">
        <v>57</v>
      </c>
      <c r="H38" s="1" t="s">
        <v>11</v>
      </c>
      <c r="I38" s="1" t="s">
        <v>102</v>
      </c>
      <c r="J38" s="10">
        <v>44819</v>
      </c>
      <c r="K38" s="4" t="s">
        <v>96</v>
      </c>
      <c r="L38" s="1"/>
      <c r="M38" s="14">
        <f t="shared" si="7"/>
        <v>1422</v>
      </c>
      <c r="N38" s="1">
        <v>19.11</v>
      </c>
      <c r="O38" s="1">
        <v>84.27</v>
      </c>
    </row>
    <row r="39" spans="1:15" ht="409.5" x14ac:dyDescent="0.25">
      <c r="A39" s="7" t="s">
        <v>58</v>
      </c>
      <c r="B39" s="7" t="s">
        <v>68</v>
      </c>
      <c r="C39" s="7" t="s">
        <v>92</v>
      </c>
      <c r="D39" s="8">
        <v>43445</v>
      </c>
      <c r="E39" s="9" t="s">
        <v>174</v>
      </c>
      <c r="F39" s="9" t="s">
        <v>118</v>
      </c>
      <c r="G39" s="1" t="s">
        <v>38</v>
      </c>
      <c r="H39" s="1" t="s">
        <v>25</v>
      </c>
      <c r="I39" s="1" t="s">
        <v>104</v>
      </c>
      <c r="J39" s="10">
        <v>44819</v>
      </c>
      <c r="K39" s="4" t="s">
        <v>96</v>
      </c>
      <c r="L39" s="1"/>
      <c r="M39" s="14">
        <f t="shared" si="7"/>
        <v>1374</v>
      </c>
      <c r="N39" s="1">
        <v>13.45</v>
      </c>
      <c r="O39" s="1">
        <v>55.94</v>
      </c>
    </row>
    <row r="40" spans="1:15" ht="196" x14ac:dyDescent="0.25">
      <c r="A40" s="7" t="s">
        <v>59</v>
      </c>
      <c r="B40" s="7" t="s">
        <v>70</v>
      </c>
      <c r="C40" s="7" t="s">
        <v>82</v>
      </c>
      <c r="D40" s="8">
        <v>43483</v>
      </c>
      <c r="E40" s="9" t="s">
        <v>175</v>
      </c>
      <c r="F40" s="9" t="s">
        <v>60</v>
      </c>
      <c r="G40" s="1" t="s">
        <v>61</v>
      </c>
      <c r="H40" s="1" t="s">
        <v>25</v>
      </c>
      <c r="I40" s="1" t="s">
        <v>102</v>
      </c>
      <c r="J40" s="10">
        <v>44819</v>
      </c>
      <c r="K40" s="4" t="s">
        <v>96</v>
      </c>
      <c r="L40" s="1"/>
      <c r="M40" s="14">
        <f t="shared" si="7"/>
        <v>1336</v>
      </c>
      <c r="N40" s="1">
        <v>15.08</v>
      </c>
      <c r="O40" s="1">
        <v>63.13</v>
      </c>
    </row>
    <row r="41" spans="1:15" ht="322" x14ac:dyDescent="0.25">
      <c r="A41" s="7" t="s">
        <v>62</v>
      </c>
      <c r="B41" s="7" t="s">
        <v>69</v>
      </c>
      <c r="C41" s="7" t="s">
        <v>87</v>
      </c>
      <c r="D41" s="8">
        <v>43608</v>
      </c>
      <c r="E41" s="9" t="s">
        <v>176</v>
      </c>
      <c r="F41" s="1"/>
      <c r="G41" s="1" t="s">
        <v>10</v>
      </c>
      <c r="H41" s="1" t="s">
        <v>11</v>
      </c>
      <c r="I41" s="1" t="s">
        <v>102</v>
      </c>
      <c r="J41" s="10">
        <v>44819</v>
      </c>
      <c r="K41" s="4" t="s">
        <v>96</v>
      </c>
      <c r="L41" s="1"/>
      <c r="M41" s="14">
        <f t="shared" si="7"/>
        <v>1211</v>
      </c>
      <c r="N41" s="1">
        <v>10</v>
      </c>
      <c r="O41" s="1">
        <v>71.23</v>
      </c>
    </row>
    <row r="42" spans="1:15" ht="378" x14ac:dyDescent="0.25">
      <c r="A42" s="7" t="s">
        <v>63</v>
      </c>
      <c r="B42" s="7" t="s">
        <v>68</v>
      </c>
      <c r="C42" s="7" t="s">
        <v>91</v>
      </c>
      <c r="D42" s="8">
        <v>44390.445601851898</v>
      </c>
      <c r="E42" s="9" t="s">
        <v>177</v>
      </c>
      <c r="F42" s="9" t="s">
        <v>121</v>
      </c>
      <c r="G42" s="1" t="s">
        <v>7</v>
      </c>
      <c r="H42" s="1" t="s">
        <v>8</v>
      </c>
      <c r="I42" s="1" t="s">
        <v>102</v>
      </c>
      <c r="J42" s="10">
        <v>44819</v>
      </c>
      <c r="K42" s="12" t="s">
        <v>98</v>
      </c>
      <c r="L42" s="1"/>
      <c r="M42" s="11"/>
      <c r="N42" s="1">
        <v>154.09</v>
      </c>
      <c r="O42" s="1">
        <v>136.19</v>
      </c>
    </row>
    <row r="43" spans="1:15" ht="364" x14ac:dyDescent="0.25">
      <c r="A43" s="7" t="s">
        <v>64</v>
      </c>
      <c r="B43" s="7" t="s">
        <v>68</v>
      </c>
      <c r="C43" s="7" t="s">
        <v>72</v>
      </c>
      <c r="D43" s="8">
        <v>43747.698969907397</v>
      </c>
      <c r="E43" s="9" t="s">
        <v>178</v>
      </c>
      <c r="F43" s="9" t="s">
        <v>120</v>
      </c>
      <c r="G43" s="1" t="s">
        <v>7</v>
      </c>
      <c r="H43" s="1" t="s">
        <v>8</v>
      </c>
      <c r="I43" s="1" t="s">
        <v>102</v>
      </c>
      <c r="J43" s="10">
        <v>44819</v>
      </c>
      <c r="K43" s="12" t="s">
        <v>98</v>
      </c>
      <c r="L43" s="1"/>
      <c r="M43" s="11"/>
      <c r="N43" s="1">
        <v>152.74</v>
      </c>
      <c r="O43" s="1">
        <v>137.75</v>
      </c>
    </row>
    <row r="44" spans="1:15" ht="196" x14ac:dyDescent="0.25">
      <c r="A44" s="7" t="s">
        <v>65</v>
      </c>
      <c r="B44" s="7" t="s">
        <v>70</v>
      </c>
      <c r="C44" s="7" t="s">
        <v>82</v>
      </c>
      <c r="D44" s="8">
        <v>43391.7052430556</v>
      </c>
      <c r="E44" s="9" t="s">
        <v>179</v>
      </c>
      <c r="F44" s="9" t="s">
        <v>119</v>
      </c>
      <c r="G44" s="1" t="s">
        <v>7</v>
      </c>
      <c r="H44" s="1" t="s">
        <v>8</v>
      </c>
      <c r="I44" s="1" t="s">
        <v>105</v>
      </c>
      <c r="J44" s="10">
        <v>44819</v>
      </c>
      <c r="K44" s="12" t="s">
        <v>98</v>
      </c>
      <c r="L44" s="1"/>
      <c r="M44" s="11"/>
      <c r="N44" s="1">
        <v>161.34</v>
      </c>
      <c r="O44" s="1">
        <v>72.2</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蛋白表达</vt:lpstr>
      <vt:lpstr>OS</vt:lpstr>
      <vt:lpstr>原始资料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Doctor E</dc:creator>
  <cp:lastModifiedBy>ke liu</cp:lastModifiedBy>
  <dcterms:created xsi:type="dcterms:W3CDTF">2023-05-12T11:15:00Z</dcterms:created>
  <dcterms:modified xsi:type="dcterms:W3CDTF">2025-12-29T14:43:55Z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2052-12.1.0.21915</vt:lpwstr>
  </property>
</Properties>
</file>